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MABY\Bakertilly\STAKE\CNV\2022\12 DICIEMBRE MODIFICACION AE\"/>
    </mc:Choice>
  </mc:AlternateContent>
  <bookViews>
    <workbookView xWindow="-120" yWindow="-120" windowWidth="51840" windowHeight="21120" tabRatio="872"/>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8" i="7" l="1"/>
  <c r="C98" i="7"/>
  <c r="J9" i="6" l="1"/>
  <c r="D123" i="7"/>
  <c r="C123" i="7" l="1"/>
  <c r="D159" i="7" l="1"/>
  <c r="L11" i="10"/>
  <c r="L10" i="10"/>
  <c r="L9" i="10"/>
  <c r="C182" i="7" l="1"/>
  <c r="E10" i="3" l="1"/>
  <c r="F145" i="7" l="1"/>
  <c r="G149" i="7"/>
  <c r="G146" i="7"/>
  <c r="E60" i="7"/>
  <c r="E138" i="7"/>
  <c r="E10" i="6" l="1"/>
  <c r="F10" i="6"/>
  <c r="G10" i="6"/>
  <c r="H10" i="6"/>
  <c r="K11" i="6"/>
  <c r="K14" i="6"/>
  <c r="K15" i="6"/>
  <c r="K16" i="6"/>
  <c r="D10" i="4" l="1"/>
  <c r="C155" i="7"/>
  <c r="C172" i="7"/>
  <c r="D9" i="3" l="1"/>
  <c r="C102" i="7"/>
  <c r="L18" i="6" l="1"/>
  <c r="E19" i="4" l="1"/>
  <c r="E23" i="4"/>
  <c r="E24" i="4"/>
  <c r="D190" i="7"/>
  <c r="D172" i="7"/>
  <c r="F77" i="7"/>
  <c r="E62" i="7" l="1"/>
  <c r="F62" i="7" s="1"/>
  <c r="E29" i="5" l="1"/>
  <c r="E14" i="9" l="1"/>
  <c r="E20" i="4"/>
  <c r="E22" i="4"/>
  <c r="C159" i="7" l="1"/>
  <c r="C109" i="7"/>
  <c r="C113" i="7" l="1"/>
  <c r="C120" i="7" s="1"/>
  <c r="E127" i="7" s="1"/>
  <c r="D12" i="6" l="1"/>
  <c r="K12" i="6" l="1"/>
  <c r="D146" i="7" s="1"/>
  <c r="D10" i="6"/>
  <c r="E18" i="4" l="1"/>
  <c r="G11" i="10" l="1"/>
  <c r="G10" i="10"/>
  <c r="E16" i="3" l="1"/>
  <c r="E17" i="3"/>
  <c r="K9" i="6" l="1"/>
  <c r="I18" i="3"/>
  <c r="C186" i="7" l="1"/>
  <c r="D19" i="4" s="1"/>
  <c r="C18" i="6"/>
  <c r="D77" i="7"/>
  <c r="E76" i="7"/>
  <c r="E75" i="7"/>
  <c r="C76" i="7"/>
  <c r="C75" i="7"/>
  <c r="G69" i="7"/>
  <c r="E69" i="7"/>
  <c r="G60" i="7"/>
  <c r="B4" i="10" l="1"/>
  <c r="B4" i="9"/>
  <c r="B4" i="8"/>
  <c r="B4" i="6"/>
  <c r="B4" i="5"/>
  <c r="B3" i="2" l="1"/>
  <c r="D4" i="7" s="1"/>
  <c r="E7" i="5"/>
  <c r="D7" i="5"/>
  <c r="K8" i="6" s="1"/>
  <c r="I7" i="3"/>
  <c r="H7" i="3"/>
  <c r="F60" i="7" l="1"/>
  <c r="F59" i="7" s="1"/>
  <c r="F58" i="7" s="1"/>
  <c r="H10" i="3"/>
  <c r="C116" i="7"/>
  <c r="H9" i="3" s="1"/>
  <c r="F69" i="7"/>
  <c r="F68" i="7" s="1"/>
  <c r="F67" i="7" s="1"/>
  <c r="H68" i="7"/>
  <c r="H67" i="7" s="1"/>
  <c r="H59" i="7"/>
  <c r="H58" i="7" s="1"/>
  <c r="D68" i="7"/>
  <c r="D67" i="7" s="1"/>
  <c r="F147" i="7"/>
  <c r="G147" i="7" s="1"/>
  <c r="G150" i="7" s="1"/>
  <c r="F148" i="7"/>
  <c r="F140" i="7"/>
  <c r="E140" i="7"/>
  <c r="E18" i="3"/>
  <c r="E9" i="3"/>
  <c r="D182" i="7"/>
  <c r="E21" i="4" s="1"/>
  <c r="D164" i="7"/>
  <c r="E13" i="4" s="1"/>
  <c r="E11" i="4"/>
  <c r="F133" i="7"/>
  <c r="D116" i="7"/>
  <c r="D109" i="7"/>
  <c r="E11" i="3" s="1"/>
  <c r="E133" i="7"/>
  <c r="D140" i="7"/>
  <c r="D23" i="4"/>
  <c r="D24" i="4"/>
  <c r="M10" i="10"/>
  <c r="M11" i="10"/>
  <c r="C190" i="7"/>
  <c r="C194" i="7" s="1"/>
  <c r="D21" i="4"/>
  <c r="D20" i="4"/>
  <c r="C164" i="7"/>
  <c r="D13" i="4" s="1"/>
  <c r="D11" i="4"/>
  <c r="D14" i="4" s="1"/>
  <c r="D11" i="3"/>
  <c r="F146" i="7"/>
  <c r="K12" i="10"/>
  <c r="J12" i="10"/>
  <c r="I12" i="10"/>
  <c r="H12" i="10"/>
  <c r="F12" i="10"/>
  <c r="E12" i="10"/>
  <c r="D12" i="10"/>
  <c r="C12" i="10"/>
  <c r="G9" i="10"/>
  <c r="G12" i="10" s="1"/>
  <c r="D16" i="3" s="1"/>
  <c r="H18" i="6"/>
  <c r="G18" i="6"/>
  <c r="F18" i="6"/>
  <c r="B18" i="6"/>
  <c r="E38" i="5"/>
  <c r="D59" i="7"/>
  <c r="D58" i="7" s="1"/>
  <c r="D38" i="5" l="1"/>
  <c r="E25" i="4"/>
  <c r="E14" i="4"/>
  <c r="E14" i="5"/>
  <c r="D14" i="5"/>
  <c r="M9" i="10"/>
  <c r="M12" i="10" s="1"/>
  <c r="D167" i="7"/>
  <c r="D22" i="4"/>
  <c r="D10" i="3"/>
  <c r="L12" i="10"/>
  <c r="D17" i="3" s="1"/>
  <c r="D18" i="3" s="1"/>
  <c r="D194" i="7"/>
  <c r="D18" i="4"/>
  <c r="E13" i="3"/>
  <c r="E19" i="3" s="1"/>
  <c r="C167" i="7"/>
  <c r="I11" i="3"/>
  <c r="I19" i="3" s="1"/>
  <c r="H11" i="3"/>
  <c r="D13" i="3" l="1"/>
  <c r="D19" i="3" s="1"/>
  <c r="E27" i="4"/>
  <c r="E29" i="4" s="1"/>
  <c r="C149" i="7" s="1"/>
  <c r="D29" i="5"/>
  <c r="D25" i="4"/>
  <c r="D27" i="4" s="1"/>
  <c r="D29" i="4" s="1"/>
  <c r="J17" i="6" s="1"/>
  <c r="J10" i="6" s="1"/>
  <c r="C150" i="7" l="1"/>
  <c r="E17" i="5"/>
  <c r="H17" i="3"/>
  <c r="H18" i="3" l="1"/>
  <c r="H19" i="3" s="1"/>
  <c r="D149" i="7"/>
  <c r="J18" i="6"/>
  <c r="E19" i="5"/>
  <c r="E21" i="5" s="1"/>
  <c r="E40" i="5" s="1"/>
  <c r="E43" i="5" s="1"/>
  <c r="K17" i="6"/>
  <c r="D19" i="5"/>
  <c r="D21" i="5" s="1"/>
  <c r="D40" i="5" s="1"/>
  <c r="D43" i="5" s="1"/>
  <c r="D150" i="7" l="1"/>
  <c r="F149" i="7"/>
  <c r="F150" i="7" s="1"/>
  <c r="E150" i="7"/>
  <c r="I13" i="6"/>
  <c r="I10" i="6" s="1"/>
  <c r="K18" i="6"/>
  <c r="D17" i="5"/>
  <c r="K13" i="6" l="1"/>
  <c r="K10" i="6"/>
</calcChain>
</file>

<file path=xl/sharedStrings.xml><?xml version="1.0" encoding="utf-8"?>
<sst xmlns="http://schemas.openxmlformats.org/spreadsheetml/2006/main" count="599" uniqueCount="402">
  <si>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</si>
  <si>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</si>
  <si>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</si>
  <si>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</si>
  <si>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</si>
  <si>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</si>
  <si>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</si>
  <si>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</si>
  <si>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</si>
  <si>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</si>
  <si>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</si>
  <si>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</si>
  <si>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</si>
  <si>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</si>
  <si>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</si>
  <si>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</si>
  <si>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</si>
  <si>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</si>
  <si>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</si>
  <si>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</si>
  <si>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</si>
  <si>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</si>
  <si>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</si>
  <si>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</si>
  <si>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</si>
  <si>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</si>
  <si>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</si>
  <si>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</si>
  <si>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</si>
  <si>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</si>
  <si>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</si>
  <si>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</si>
  <si>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</si>
  <si>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</si>
  <si>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</si>
  <si>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</si>
  <si>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</si>
  <si>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</si>
  <si>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</si>
  <si>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</si>
  <si>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</si>
  <si>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</si>
  <si>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</si>
  <si>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</si>
  <si>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</si>
  <si>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</si>
  <si>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</si>
  <si>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</si>
  <si>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</si>
  <si>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</si>
  <si>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</si>
  <si>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</si>
  <si>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</si>
  <si>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</si>
  <si>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</si>
  <si>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</si>
  <si>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</si>
  <si>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</si>
  <si>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</si>
  <si>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</si>
  <si>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</si>
  <si>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</si>
  <si>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</si>
  <si>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</si>
  <si>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</si>
  <si>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</si>
  <si>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</si>
  <si>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</si>
  <si>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</si>
  <si>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</si>
  <si>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</si>
  <si>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</si>
  <si>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</si>
  <si>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</si>
  <si>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</si>
  <si>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</si>
  <si>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</si>
  <si>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</si>
  <si>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</si>
  <si>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</si>
  <si>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</si>
  <si>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</si>
  <si>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</si>
  <si>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</si>
  <si>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</si>
  <si>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</si>
  <si>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</si>
  <si>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</si>
  <si>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</si>
  <si>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</si>
  <si>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</si>
  <si>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</si>
  <si>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</si>
  <si>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</si>
  <si>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</si>
  <si>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</si>
  <si>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</si>
  <si>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</si>
  <si>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</si>
  <si>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</si>
  <si>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</si>
  <si>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</si>
  <si>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</si>
  <si>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</si>
  <si>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</si>
  <si>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</si>
  <si>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</si>
  <si>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</si>
  <si>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</si>
  <si>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</si>
  <si>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</si>
  <si>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</si>
  <si>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</si>
  <si>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</si>
  <si>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</si>
  <si>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</si>
  <si>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</si>
  <si>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</si>
  <si>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</si>
  <si>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</si>
  <si>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</si>
  <si>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</si>
  <si>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</si>
  <si>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</si>
  <si>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</si>
  <si>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</si>
  <si>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</si>
  <si>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</si>
  <si>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</si>
  <si>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</si>
  <si>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</si>
  <si>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</si>
  <si>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</si>
  <si>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</si>
  <si>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</si>
  <si>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</si>
  <si>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</si>
  <si>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</si>
  <si>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</si>
  <si>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</si>
  <si>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</si>
  <si>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</si>
  <si>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</si>
  <si>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</si>
  <si>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</si>
  <si>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</si>
  <si>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</si>
  <si>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</si>
  <si>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</si>
  <si>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</si>
  <si>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</si>
  <si>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</si>
  <si>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</si>
  <si>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</si>
  <si>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</si>
  <si>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</si>
  <si>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</si>
  <si>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</si>
  <si>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</si>
  <si>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</si>
  <si>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</si>
  <si>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</si>
  <si>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</si>
  <si>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</si>
  <si>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</si>
  <si>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</si>
  <si>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</si>
  <si>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</si>
  <si>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</si>
  <si>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BANCOS USD</t>
  </si>
  <si>
    <t>Total</t>
  </si>
  <si>
    <t>5.2 CRÉDITOS CORRIENTES</t>
  </si>
  <si>
    <t>CRÉDITO POR IMPUESTOS CORRIENTES</t>
  </si>
  <si>
    <t>CUENTAS POR COBRAR A TERCEROS</t>
  </si>
  <si>
    <t>5.3 CUENTAS POR PAGAR</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</si>
  <si>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</si>
  <si>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</si>
  <si>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</si>
  <si>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</si>
  <si>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</si>
  <si>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</si>
  <si>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</si>
  <si>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</si>
  <si>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</si>
  <si>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</si>
  <si>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</si>
  <si>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</si>
  <si>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</si>
  <si>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</si>
  <si>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</si>
  <si>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</si>
  <si>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</si>
  <si>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</si>
  <si>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</si>
  <si>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</si>
  <si>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</si>
  <si>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</si>
  <si>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</si>
  <si>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</si>
  <si>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</si>
  <si>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</si>
  <si>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</si>
  <si>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</si>
  <si>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</si>
  <si>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</si>
  <si>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</si>
  <si>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</si>
  <si>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</si>
  <si>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</si>
  <si>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</si>
  <si>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</si>
  <si>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</si>
  <si>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</si>
  <si>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</si>
  <si>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</si>
  <si>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</si>
  <si>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</si>
  <si>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</si>
  <si>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</si>
  <si>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</si>
  <si>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</si>
  <si>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</si>
  <si>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</si>
  <si>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</si>
  <si>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</si>
  <si>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</si>
  <si>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</si>
  <si>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</si>
  <si>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</si>
  <si>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</si>
  <si>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</si>
  <si>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</si>
  <si>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</si>
  <si>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</si>
  <si>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</si>
  <si>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</si>
  <si>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</si>
  <si>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</si>
  <si>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</si>
  <si>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</si>
  <si>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</si>
  <si>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</si>
  <si>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</si>
  <si>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</si>
  <si>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</si>
  <si>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</si>
  <si>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</si>
  <si>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</si>
  <si>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</si>
  <si>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</si>
  <si>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</si>
  <si>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</si>
  <si>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</si>
  <si>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</si>
  <si>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</si>
  <si>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</si>
  <si>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</si>
  <si>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Acciones Ordinarias</t>
  </si>
  <si>
    <t>Visión Banco SAECA</t>
  </si>
  <si>
    <t>Banco Regional SAECA</t>
  </si>
  <si>
    <t>Saldo al 2021-12-31</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</si>
  <si>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</si>
  <si>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</si>
  <si>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</si>
  <si>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</si>
  <si>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</si>
  <si>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</si>
  <si>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</si>
  <si>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</si>
  <si>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</si>
  <si>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</si>
  <si>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</si>
  <si>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</si>
  <si>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Resultado 2021-12-31</t>
  </si>
  <si>
    <t>99,94</t>
  </si>
  <si>
    <t>Olimpio Luis Fleytas Squef</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</si>
  <si>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</si>
  <si>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</si>
  <si>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</si>
  <si>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</si>
  <si>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</si>
  <si>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</si>
  <si>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</si>
  <si>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</si>
  <si>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</si>
  <si>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</si>
  <si>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</si>
  <si>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</si>
  <si>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</si>
  <si>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</si>
  <si>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</si>
  <si>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</si>
  <si>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</si>
  <si>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</si>
  <si>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</si>
  <si>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</si>
  <si>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</si>
  <si>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</si>
  <si>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</si>
  <si>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</si>
  <si>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3.498.000.000</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</si>
  <si>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</si>
  <si>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</si>
  <si>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</si>
  <si>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</si>
  <si>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</si>
  <si>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</si>
  <si>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</si>
  <si>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</si>
  <si>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</si>
  <si>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</si>
  <si>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</si>
  <si>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</si>
  <si>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</si>
  <si>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</si>
  <si>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</si>
  <si>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</si>
  <si>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</si>
  <si>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</si>
  <si>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</si>
  <si>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</si>
  <si>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</si>
  <si>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</si>
  <si>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</si>
  <si>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</si>
  <si>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</si>
  <si>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</si>
  <si>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</si>
  <si>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</si>
  <si>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</si>
  <si>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</si>
  <si>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</si>
  <si>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</si>
  <si>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</si>
  <si>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</si>
  <si>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</si>
  <si>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</si>
  <si>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</si>
  <si>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</si>
  <si>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</si>
  <si>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</si>
  <si>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Anticipo a Proveedores</t>
  </si>
  <si>
    <t>Intereses ganados exentos</t>
  </si>
  <si>
    <t>GASTOS FISCALES</t>
  </si>
  <si>
    <t>Impuestos Pagados</t>
  </si>
  <si>
    <t>Licencias de software</t>
  </si>
  <si>
    <t>Resultados acumulados</t>
  </si>
  <si>
    <t>Multas y Contravenciones</t>
  </si>
  <si>
    <t>Pago de Impuestos</t>
  </si>
  <si>
    <t>Movimientos de Result. Acum.</t>
  </si>
  <si>
    <t xml:space="preserve">Otras cuentas por cobrar </t>
  </si>
  <si>
    <t>Dividendos Cobrados</t>
  </si>
  <si>
    <t>Honorarios Contabilidad, Auditoria y Calificación</t>
  </si>
  <si>
    <t>CECON SAE</t>
  </si>
  <si>
    <t>Correspondiente al periodo entre el 2022-01-01 y el 2022-12-31, presentado en forma comparativa con el ejercicio cerrado el 2021-12-31</t>
  </si>
  <si>
    <t>Correspondiente al periodo entre el 2022-01-01 y el 2022-12-31, presentado en forma comparativa con el mismo periodo anterior finalizado el 2021-12-31</t>
  </si>
  <si>
    <t>TIPO DE CAMBIO AL 2022-12-31</t>
  </si>
  <si>
    <t>TIPO DE CAMBIO AL 2021-12-31</t>
  </si>
  <si>
    <t>Sistema de Gestión / Gastos de Organización</t>
  </si>
  <si>
    <t>Acciones Ordinarias Visión Banco SAECA</t>
  </si>
  <si>
    <t>Acciones Ordinarias Banco Regional SAECA</t>
  </si>
  <si>
    <t>Saldo al 2022-12-31</t>
  </si>
  <si>
    <t>Resultado 2022-12-31</t>
  </si>
  <si>
    <t>UENO 61934858 PYG</t>
  </si>
  <si>
    <t>UENO 61134859 USD</t>
  </si>
  <si>
    <t>RÍO 080014194105 USD</t>
  </si>
  <si>
    <t>RÍO 080014196101 USD</t>
  </si>
  <si>
    <t>ITAÚ 410000861 USD</t>
  </si>
  <si>
    <t>REGIONAL 8257620 USD</t>
  </si>
  <si>
    <t>RÍO 080048486008 PYG</t>
  </si>
  <si>
    <t>RÍO 080048490001 PYG</t>
  </si>
  <si>
    <t>REGIONAL 8226967 PYG</t>
  </si>
  <si>
    <t>ITAÚ 420005701 PYG</t>
  </si>
  <si>
    <t>-</t>
  </si>
  <si>
    <t>Servicios de gestión</t>
  </si>
  <si>
    <t>Servicios Pagados a vinculados</t>
  </si>
  <si>
    <t>Licencias Pagadas a vinculados</t>
  </si>
  <si>
    <t>Bono PYCECO2F1121</t>
  </si>
  <si>
    <t>Acciones Ordinarias electrónicas</t>
  </si>
  <si>
    <t>Itaú Asset Management AFPISA</t>
  </si>
  <si>
    <t>José Rojas Silva</t>
  </si>
  <si>
    <t>No existen hechos posteriores al cierre del ejercicio que informar.</t>
  </si>
  <si>
    <t>14,00</t>
  </si>
  <si>
    <t>29,00</t>
  </si>
  <si>
    <t>7,00</t>
  </si>
  <si>
    <t>36,00</t>
  </si>
  <si>
    <t>9,98</t>
  </si>
  <si>
    <t>2,47</t>
  </si>
  <si>
    <t>16,13</t>
  </si>
  <si>
    <t>19,96</t>
  </si>
  <si>
    <t>59,90</t>
  </si>
  <si>
    <t>74,11</t>
  </si>
  <si>
    <t>13,98</t>
  </si>
  <si>
    <t>3,46</t>
  </si>
  <si>
    <t>Proveedores</t>
  </si>
  <si>
    <t>Proveedores vinculados</t>
  </si>
  <si>
    <t>Gastos Intermediación de cuotas de Fondos administrados</t>
  </si>
  <si>
    <t>A la fecha de la emisión de los presentes estados financieros no existen asuntos relevantes que mencionar.</t>
  </si>
  <si>
    <t>Cuotas parte de Fondo Mutuo IAM Liquidez Guaraníes</t>
  </si>
  <si>
    <t>Los estados financieros se han preparado conforme a las normas contables y criterios de valuación dictados por la CNV y observando las normas de información financiera emitidas por el Consejo de Contadores del Paraguay vigentes.</t>
  </si>
  <si>
    <t>Los activos y pasivos en moneda extranjera se valuaron al tipo de cambio  vigentes por el BCP al 31 de Diciembre de 2022 y al tipo de cambio vigentes  al 31 de Diciembre de 2021 publicados por La Subsecretaría de Estado de Tributación.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</si>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</sst>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_(* \(#,##0\);_(* &quot;-&quot;_);_(@_)"/>
    <numFmt numFmtId="43" formatCode="_(* #,##0.00_);_(* \(#,##0.00\);_(* &quot;-&quot;??_);_(@_)"/>
    <numFmt numFmtId="164" formatCode="_-* #,##0_-;\-* #,##0_-;_-* &quot;-&quot;_-;_-@_-"/>
    <numFmt numFmtId="165" formatCode="_-* #,##0.00_-;\-* #,##0.00_-;_-* &quot;-&quot;??_-;_-@_-"/>
    <numFmt numFmtId="166" formatCode="&quot;₲&quot;\ #,##0;[Red]&quot;₲&quot;\ \-#,##0"/>
    <numFmt numFmtId="167" formatCode="_ * #,##0_ ;_ * \-#,##0_ ;_ * &quot;-&quot;_ ;_ @_ "/>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quot;₲&quot;\ #,##0.000000;[Red]&quot;₲&quot;\ \-#,##0.000000"/>
    <numFmt numFmtId="177" formatCode="_ * #,##0.00_ ;_ * \-#,##0.00_ ;_ * &quot;-&quot;_ ;_ @_ "/>
  </numFmts>
  <fonts count="35">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8">
    <xf numFmtId="0" fontId="0" fillId="0" borderId="0"/>
    <xf numFmtId="0" fontId="1" fillId="0" borderId="0"/>
    <xf numFmtId="167"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0" fontId="9" fillId="0" borderId="0"/>
    <xf numFmtId="0" fontId="9" fillId="0" borderId="0"/>
    <xf numFmtId="0" fontId="9" fillId="0" borderId="0"/>
    <xf numFmtId="164" fontId="2" fillId="0" borderId="0" applyFont="0" applyFill="0" applyBorder="0" applyAlignment="0" applyProtection="0"/>
    <xf numFmtId="0" fontId="15" fillId="0" borderId="0"/>
    <xf numFmtId="165" fontId="2" fillId="0" borderId="0" applyFont="0" applyFill="0" applyBorder="0" applyAlignment="0" applyProtection="0"/>
    <xf numFmtId="167"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379">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8"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3" fontId="7" fillId="0" borderId="3" xfId="12" applyNumberFormat="1" applyFont="1" applyBorder="1"/>
    <xf numFmtId="0" fontId="7" fillId="0" borderId="14" xfId="0" applyFont="1" applyBorder="1" applyAlignment="1">
      <alignment horizontal="justify" vertical="center"/>
    </xf>
    <xf numFmtId="173" fontId="7" fillId="0" borderId="9" xfId="12" applyNumberFormat="1" applyFont="1" applyBorder="1"/>
    <xf numFmtId="169" fontId="14" fillId="0" borderId="2" xfId="0" applyNumberFormat="1" applyFont="1" applyBorder="1" applyAlignment="1">
      <alignment horizontal="center" vertical="center"/>
    </xf>
    <xf numFmtId="0" fontId="7" fillId="0" borderId="3" xfId="0" applyFont="1" applyBorder="1"/>
    <xf numFmtId="17" fontId="13" fillId="0" borderId="2" xfId="3" quotePrefix="1" applyNumberFormat="1" applyFont="1" applyBorder="1" applyAlignment="1">
      <alignment horizontal="center" vertical="center" wrapText="1"/>
    </xf>
    <xf numFmtId="0" fontId="16" fillId="0" borderId="3" xfId="13" applyFont="1" applyBorder="1"/>
    <xf numFmtId="169" fontId="16" fillId="0" borderId="3" xfId="0" applyNumberFormat="1" applyFont="1" applyBorder="1" applyAlignment="1" applyProtection="1">
      <alignment horizontal="right" vertical="center"/>
      <protection locked="0"/>
    </xf>
    <xf numFmtId="0" fontId="16" fillId="0" borderId="9" xfId="13" applyFont="1" applyBorder="1"/>
    <xf numFmtId="169" fontId="16" fillId="0" borderId="9" xfId="0" applyNumberFormat="1" applyFont="1" applyBorder="1" applyAlignment="1" applyProtection="1">
      <alignment horizontal="right" vertical="center"/>
      <protection locked="0"/>
    </xf>
    <xf numFmtId="169" fontId="14" fillId="0" borderId="7" xfId="0" applyNumberFormat="1" applyFont="1" applyBorder="1" applyAlignment="1">
      <alignment horizontal="center" vertical="center"/>
    </xf>
    <xf numFmtId="169" fontId="14" fillId="0" borderId="7"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3" quotePrefix="1" applyFont="1" applyBorder="1"/>
    <xf numFmtId="168" fontId="14" fillId="0" borderId="1" xfId="0" applyNumberFormat="1" applyFont="1" applyBorder="1" applyAlignment="1">
      <alignment horizontal="center" vertical="center"/>
    </xf>
    <xf numFmtId="164" fontId="16" fillId="0" borderId="2" xfId="12" applyFont="1" applyBorder="1"/>
    <xf numFmtId="164" fontId="16" fillId="0" borderId="3" xfId="12" applyFont="1" applyBorder="1" applyAlignment="1" applyProtection="1">
      <alignment vertical="center"/>
      <protection locked="0"/>
    </xf>
    <xf numFmtId="164" fontId="14" fillId="0" borderId="15" xfId="12" applyFont="1" applyBorder="1" applyAlignment="1">
      <alignment vertical="center"/>
    </xf>
    <xf numFmtId="164" fontId="14" fillId="0" borderId="7" xfId="12" applyFont="1" applyBorder="1" applyAlignment="1">
      <alignment vertical="center"/>
    </xf>
    <xf numFmtId="164" fontId="16" fillId="0" borderId="2" xfId="12" applyFont="1" applyBorder="1" applyAlignment="1" applyProtection="1">
      <alignment vertical="center"/>
      <protection locked="0"/>
    </xf>
    <xf numFmtId="164" fontId="16" fillId="0" borderId="0" xfId="12" applyFont="1"/>
    <xf numFmtId="165" fontId="7" fillId="0" borderId="0" xfId="14" applyFont="1"/>
    <xf numFmtId="10" fontId="7" fillId="0" borderId="0" xfId="0" applyNumberFormat="1" applyFont="1"/>
    <xf numFmtId="165" fontId="7" fillId="0" borderId="0" xfId="0" applyNumberFormat="1" applyFont="1"/>
    <xf numFmtId="164" fontId="7" fillId="0" borderId="0" xfId="0" applyNumberFormat="1" applyFont="1"/>
    <xf numFmtId="164" fontId="14" fillId="0" borderId="7" xfId="12" applyFont="1" applyBorder="1" applyAlignment="1">
      <alignment horizontal="center" vertical="center"/>
    </xf>
    <xf numFmtId="0" fontId="14" fillId="0" borderId="2" xfId="13" applyFont="1" applyBorder="1"/>
    <xf numFmtId="169" fontId="14" fillId="0" borderId="2" xfId="0" applyNumberFormat="1" applyFont="1" applyBorder="1" applyAlignment="1" applyProtection="1">
      <alignment vertical="center"/>
      <protection locked="0"/>
    </xf>
    <xf numFmtId="169" fontId="16" fillId="0" borderId="3" xfId="0" applyNumberFormat="1" applyFont="1" applyBorder="1" applyAlignment="1" applyProtection="1">
      <alignment vertical="center"/>
      <protection locked="0"/>
    </xf>
    <xf numFmtId="0" fontId="14" fillId="0" borderId="3" xfId="13" applyFont="1" applyBorder="1"/>
    <xf numFmtId="169" fontId="14" fillId="0" borderId="3" xfId="0" applyNumberFormat="1" applyFont="1" applyBorder="1" applyAlignment="1" applyProtection="1">
      <alignment vertical="center"/>
      <protection locked="0"/>
    </xf>
    <xf numFmtId="169" fontId="7" fillId="0" borderId="0" xfId="0" applyNumberFormat="1" applyFont="1"/>
    <xf numFmtId="0" fontId="12" fillId="0" borderId="0" xfId="0" applyFont="1" applyAlignment="1">
      <alignment vertical="center"/>
    </xf>
    <xf numFmtId="0" fontId="7" fillId="0" borderId="0" xfId="0" applyFont="1" applyAlignment="1">
      <alignment vertical="center"/>
    </xf>
    <xf numFmtId="0" fontId="6" fillId="0" borderId="0" xfId="0" applyFont="1" applyAlignment="1">
      <alignment horizontal="centerContinuous"/>
    </xf>
    <xf numFmtId="0" fontId="6" fillId="0" borderId="11" xfId="0" applyFont="1" applyBorder="1" applyAlignment="1">
      <alignment horizontal="centerContinuous" vertical="center" wrapText="1"/>
    </xf>
    <xf numFmtId="0" fontId="6" fillId="0" borderId="10" xfId="0" applyFont="1" applyBorder="1" applyAlignment="1">
      <alignment horizontal="centerContinuous" vertical="center" wrapText="1"/>
    </xf>
    <xf numFmtId="0" fontId="6" fillId="0" borderId="12"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8" xfId="0" applyFont="1" applyBorder="1" applyAlignment="1">
      <alignment horizontal="centerContinuous" vertical="center"/>
    </xf>
    <xf numFmtId="0" fontId="7" fillId="0" borderId="16" xfId="0" applyFont="1" applyBorder="1" applyAlignment="1">
      <alignment horizontal="centerContinuous" vertical="center"/>
    </xf>
    <xf numFmtId="168" fontId="6" fillId="0" borderId="14" xfId="0" applyNumberFormat="1" applyFont="1" applyBorder="1" applyAlignment="1">
      <alignment horizontal="centerContinuous" vertical="center"/>
    </xf>
    <xf numFmtId="0" fontId="7" fillId="0" borderId="13"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0" borderId="11" xfId="0" applyFont="1" applyBorder="1"/>
    <xf numFmtId="0" fontId="7" fillId="0" borderId="10" xfId="0" applyFont="1" applyBorder="1"/>
    <xf numFmtId="175" fontId="6" fillId="0" borderId="10" xfId="0" applyNumberFormat="1" applyFont="1" applyBorder="1"/>
    <xf numFmtId="0" fontId="7" fillId="0" borderId="12" xfId="0" applyFont="1" applyBorder="1"/>
    <xf numFmtId="0" fontId="6" fillId="0" borderId="14" xfId="0" applyFont="1" applyBorder="1"/>
    <xf numFmtId="0" fontId="7" fillId="0" borderId="13" xfId="0" applyFont="1" applyBorder="1"/>
    <xf numFmtId="0" fontId="7" fillId="0" borderId="17" xfId="0" applyFont="1" applyBorder="1"/>
    <xf numFmtId="175" fontId="7" fillId="0" borderId="0" xfId="0" applyNumberFormat="1" applyFont="1"/>
    <xf numFmtId="175" fontId="6" fillId="0" borderId="0" xfId="0" applyNumberFormat="1" applyFont="1"/>
    <xf numFmtId="0" fontId="6" fillId="0" borderId="1" xfId="0" applyFont="1" applyBorder="1" applyAlignment="1">
      <alignment horizontal="centerContinuous" vertical="center" wrapText="1"/>
    </xf>
    <xf numFmtId="175" fontId="7" fillId="0" borderId="1" xfId="0" applyNumberFormat="1" applyFont="1" applyBorder="1"/>
    <xf numFmtId="0" fontId="6" fillId="0" borderId="1" xfId="0" applyFont="1" applyBorder="1"/>
    <xf numFmtId="175" fontId="6" fillId="0" borderId="1" xfId="0" applyNumberFormat="1" applyFont="1" applyBorder="1"/>
    <xf numFmtId="17" fontId="13" fillId="0" borderId="3" xfId="3" quotePrefix="1" applyNumberFormat="1" applyFont="1" applyBorder="1" applyAlignment="1">
      <alignment horizontal="center" vertical="center" wrapText="1"/>
    </xf>
    <xf numFmtId="164" fontId="16" fillId="0" borderId="3" xfId="12" applyFont="1" applyFill="1" applyBorder="1" applyAlignment="1">
      <alignment horizontal="left" vertical="center"/>
    </xf>
    <xf numFmtId="0" fontId="17" fillId="0" borderId="1" xfId="0" applyFont="1" applyBorder="1"/>
    <xf numFmtId="166"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xf>
    <xf numFmtId="164" fontId="14" fillId="0" borderId="3" xfId="12" applyFont="1" applyFill="1" applyBorder="1" applyAlignment="1">
      <alignment horizontal="left" vertical="center"/>
    </xf>
    <xf numFmtId="0" fontId="16" fillId="0" borderId="5" xfId="13" applyFont="1" applyBorder="1"/>
    <xf numFmtId="164" fontId="14" fillId="0" borderId="15" xfId="12" applyFont="1" applyBorder="1" applyAlignment="1">
      <alignment horizontal="center" vertical="center"/>
    </xf>
    <xf numFmtId="164" fontId="16" fillId="0" borderId="0" xfId="12" applyFont="1" applyBorder="1" applyAlignment="1">
      <alignment horizontal="left" vertical="center"/>
    </xf>
    <xf numFmtId="164" fontId="16" fillId="0" borderId="9" xfId="12" applyFont="1" applyBorder="1"/>
    <xf numFmtId="164" fontId="16" fillId="0" borderId="6" xfId="12" applyFont="1" applyBorder="1" applyAlignment="1" applyProtection="1">
      <alignment vertical="center"/>
      <protection locked="0"/>
    </xf>
    <xf numFmtId="164" fontId="16" fillId="0" borderId="16" xfId="12" applyFont="1" applyBorder="1" applyAlignment="1" applyProtection="1">
      <alignment vertical="center"/>
      <protection locked="0"/>
    </xf>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164" fontId="14" fillId="0" borderId="7" xfId="12" applyFont="1" applyFill="1" applyBorder="1" applyAlignment="1">
      <alignment vertical="center"/>
    </xf>
    <xf numFmtId="166" fontId="18" fillId="0" borderId="10" xfId="0" applyNumberFormat="1" applyFont="1" applyBorder="1"/>
    <xf numFmtId="169" fontId="14" fillId="0" borderId="11" xfId="0" applyNumberFormat="1" applyFont="1" applyBorder="1" applyAlignment="1">
      <alignment horizontal="center" vertical="center"/>
    </xf>
    <xf numFmtId="169" fontId="14" fillId="0" borderId="22" xfId="0" applyNumberFormat="1" applyFont="1" applyBorder="1" applyAlignment="1">
      <alignment horizontal="centerContinuous" vertical="center"/>
    </xf>
    <xf numFmtId="164" fontId="14" fillId="0" borderId="23" xfId="12" applyFont="1" applyBorder="1" applyAlignment="1">
      <alignment vertical="center"/>
    </xf>
    <xf numFmtId="0" fontId="7" fillId="0" borderId="24" xfId="0" applyFont="1" applyBorder="1"/>
    <xf numFmtId="176" fontId="17" fillId="0" borderId="1" xfId="0" applyNumberFormat="1" applyFont="1" applyBorder="1" applyAlignment="1">
      <alignment horizontal="center" vertical="center" wrapText="1"/>
    </xf>
    <xf numFmtId="166" fontId="17" fillId="0" borderId="1" xfId="0" applyNumberFormat="1" applyFont="1" applyBorder="1" applyAlignment="1">
      <alignment horizontal="center" vertical="center" wrapText="1"/>
    </xf>
    <xf numFmtId="167" fontId="7" fillId="0" borderId="0" xfId="15" applyFont="1"/>
    <xf numFmtId="167" fontId="7" fillId="0" borderId="0" xfId="0" applyNumberFormat="1" applyFont="1"/>
    <xf numFmtId="0" fontId="22" fillId="0" borderId="0" xfId="1" applyFont="1" applyAlignment="1">
      <alignment horizontal="centerContinuous"/>
    </xf>
    <xf numFmtId="0" fontId="23" fillId="0" borderId="0" xfId="1" applyFont="1"/>
    <xf numFmtId="0" fontId="24" fillId="0" borderId="0" xfId="3" applyFont="1" applyAlignment="1">
      <alignment horizontal="centerContinuous"/>
    </xf>
    <xf numFmtId="0" fontId="25" fillId="0" borderId="0" xfId="3" applyFont="1" applyAlignment="1">
      <alignment vertical="center"/>
    </xf>
    <xf numFmtId="41" fontId="25" fillId="0" borderId="0" xfId="2" applyNumberFormat="1" applyFont="1" applyAlignment="1">
      <alignment vertical="center"/>
    </xf>
    <xf numFmtId="0" fontId="26" fillId="0" borderId="1" xfId="3" applyFont="1" applyBorder="1" applyAlignment="1">
      <alignment horizontal="center" vertical="center"/>
    </xf>
    <xf numFmtId="168" fontId="24" fillId="0" borderId="1" xfId="3" applyNumberFormat="1" applyFont="1" applyBorder="1" applyAlignment="1">
      <alignment horizontal="center" vertical="center"/>
    </xf>
    <xf numFmtId="168" fontId="24" fillId="0" borderId="1" xfId="3" quotePrefix="1" applyNumberFormat="1" applyFont="1" applyBorder="1" applyAlignment="1">
      <alignment horizontal="center" vertical="center"/>
    </xf>
    <xf numFmtId="0" fontId="26" fillId="0" borderId="0" xfId="3" applyFont="1" applyAlignment="1">
      <alignment vertical="center"/>
    </xf>
    <xf numFmtId="169" fontId="24" fillId="0" borderId="1" xfId="3" applyNumberFormat="1" applyFont="1" applyBorder="1" applyAlignment="1">
      <alignment vertical="center"/>
    </xf>
    <xf numFmtId="169" fontId="24" fillId="0" borderId="1" xfId="3" applyNumberFormat="1" applyFont="1" applyBorder="1" applyAlignment="1">
      <alignment horizontal="center"/>
    </xf>
    <xf numFmtId="41" fontId="24" fillId="0" borderId="1" xfId="2" applyNumberFormat="1" applyFont="1" applyBorder="1" applyAlignment="1">
      <alignment horizontal="center"/>
    </xf>
    <xf numFmtId="169" fontId="24" fillId="0" borderId="2" xfId="3" applyNumberFormat="1" applyFont="1" applyBorder="1" applyAlignment="1">
      <alignment vertical="center"/>
    </xf>
    <xf numFmtId="169" fontId="24" fillId="0" borderId="2" xfId="3" applyNumberFormat="1" applyFont="1" applyBorder="1" applyAlignment="1">
      <alignment horizontal="center"/>
    </xf>
    <xf numFmtId="41" fontId="24" fillId="0" borderId="2" xfId="2" applyNumberFormat="1" applyFont="1" applyBorder="1" applyAlignment="1">
      <alignment horizontal="center"/>
    </xf>
    <xf numFmtId="169" fontId="27" fillId="0" borderId="3" xfId="3" applyNumberFormat="1" applyFont="1" applyBorder="1" applyAlignment="1">
      <alignment vertical="center"/>
    </xf>
    <xf numFmtId="169" fontId="24" fillId="0" borderId="3" xfId="3" applyNumberFormat="1" applyFont="1" applyBorder="1" applyAlignment="1">
      <alignment horizontal="center"/>
    </xf>
    <xf numFmtId="41" fontId="27" fillId="0" borderId="3" xfId="2" applyNumberFormat="1" applyFont="1" applyBorder="1" applyAlignment="1">
      <alignment horizontal="center"/>
    </xf>
    <xf numFmtId="41" fontId="27" fillId="0" borderId="3" xfId="2" applyNumberFormat="1" applyFont="1" applyFill="1" applyBorder="1" applyAlignment="1">
      <alignment horizontal="center"/>
    </xf>
    <xf numFmtId="41" fontId="26" fillId="0" borderId="1" xfId="2" applyNumberFormat="1" applyFont="1" applyBorder="1" applyAlignment="1">
      <alignment horizontal="right" vertical="center"/>
    </xf>
    <xf numFmtId="0" fontId="25" fillId="0" borderId="0" xfId="4" applyFont="1"/>
    <xf numFmtId="169" fontId="27" fillId="0" borderId="4" xfId="3" applyNumberFormat="1" applyFont="1" applyBorder="1" applyAlignment="1">
      <alignment vertical="center"/>
    </xf>
    <xf numFmtId="41" fontId="27" fillId="0" borderId="6" xfId="2" applyNumberFormat="1" applyFont="1" applyBorder="1" applyAlignment="1">
      <alignment horizontal="center"/>
    </xf>
    <xf numFmtId="169" fontId="27" fillId="0" borderId="5" xfId="3" applyNumberFormat="1" applyFont="1" applyBorder="1" applyAlignment="1">
      <alignment vertical="center"/>
    </xf>
    <xf numFmtId="41" fontId="26" fillId="0" borderId="7" xfId="2" applyNumberFormat="1" applyFont="1" applyBorder="1" applyAlignment="1">
      <alignment horizontal="right" vertical="center"/>
    </xf>
    <xf numFmtId="0" fontId="28" fillId="0" borderId="0" xfId="3" applyFont="1" applyAlignment="1">
      <alignment horizontal="left" vertical="center"/>
    </xf>
    <xf numFmtId="41" fontId="23" fillId="0" borderId="0" xfId="2" applyNumberFormat="1" applyFont="1"/>
    <xf numFmtId="0" fontId="29" fillId="0" borderId="0" xfId="1" applyFont="1"/>
    <xf numFmtId="41" fontId="30" fillId="0" borderId="0" xfId="2" applyNumberFormat="1" applyFont="1"/>
    <xf numFmtId="0" fontId="27" fillId="0" borderId="0" xfId="3" applyFont="1" applyAlignment="1">
      <alignment horizontal="centerContinuous"/>
    </xf>
    <xf numFmtId="0" fontId="25" fillId="0" borderId="0" xfId="3" applyFont="1" applyAlignment="1">
      <alignment horizontal="left" vertical="center"/>
    </xf>
    <xf numFmtId="0" fontId="22" fillId="0" borderId="0" xfId="1" applyFont="1" applyAlignment="1">
      <alignment horizontal="centerContinuous" vertical="top"/>
    </xf>
    <xf numFmtId="0" fontId="26" fillId="0" borderId="0" xfId="3" applyFont="1" applyAlignment="1">
      <alignment horizontal="centerContinuous" vertical="center"/>
    </xf>
    <xf numFmtId="41" fontId="23" fillId="2" borderId="0" xfId="2" applyNumberFormat="1" applyFont="1" applyFill="1" applyAlignment="1">
      <alignment horizontal="centerContinuous" vertical="center"/>
    </xf>
    <xf numFmtId="0" fontId="30" fillId="2" borderId="0" xfId="3" applyFont="1" applyFill="1" applyAlignment="1">
      <alignment horizontal="centerContinuous" vertical="center"/>
    </xf>
    <xf numFmtId="0" fontId="25" fillId="0" borderId="0" xfId="3" applyFont="1" applyAlignment="1">
      <alignment horizontal="centerContinuous" vertical="center"/>
    </xf>
    <xf numFmtId="0" fontId="24" fillId="0" borderId="0" xfId="3" applyFont="1" applyAlignment="1">
      <alignment horizontal="centerContinuous" vertical="top"/>
    </xf>
    <xf numFmtId="0" fontId="30" fillId="2" borderId="0" xfId="5" applyFont="1" applyFill="1" applyAlignment="1">
      <alignment horizontal="centerContinuous" vertical="top"/>
    </xf>
    <xf numFmtId="0" fontId="24" fillId="0" borderId="0" xfId="3" applyFont="1" applyAlignment="1">
      <alignment vertical="center"/>
    </xf>
    <xf numFmtId="41" fontId="22" fillId="2" borderId="0" xfId="2" applyNumberFormat="1" applyFont="1" applyFill="1" applyAlignment="1">
      <alignment vertical="center"/>
    </xf>
    <xf numFmtId="0" fontId="31" fillId="0" borderId="0" xfId="3" applyFont="1" applyAlignment="1">
      <alignment vertical="center"/>
    </xf>
    <xf numFmtId="41" fontId="26" fillId="0" borderId="1" xfId="2" applyNumberFormat="1" applyFont="1" applyFill="1" applyBorder="1" applyAlignment="1" applyProtection="1">
      <alignment vertical="center" wrapText="1"/>
    </xf>
    <xf numFmtId="0" fontId="32" fillId="2" borderId="0" xfId="3" applyFont="1" applyFill="1" applyAlignment="1">
      <alignment horizontal="left" vertical="center"/>
    </xf>
    <xf numFmtId="41" fontId="25" fillId="0" borderId="2" xfId="2" applyNumberFormat="1" applyFont="1" applyFill="1" applyBorder="1" applyAlignment="1" applyProtection="1">
      <alignment vertical="center" wrapText="1"/>
    </xf>
    <xf numFmtId="17" fontId="33" fillId="0" borderId="2" xfId="3" applyNumberFormat="1" applyFont="1" applyBorder="1" applyAlignment="1">
      <alignment horizontal="center" vertical="center" wrapText="1"/>
    </xf>
    <xf numFmtId="41" fontId="26" fillId="2" borderId="2" xfId="2" quotePrefix="1" applyNumberFormat="1" applyFont="1" applyFill="1" applyBorder="1" applyAlignment="1" applyProtection="1">
      <alignment horizontal="center" vertical="center" wrapText="1"/>
    </xf>
    <xf numFmtId="17" fontId="22" fillId="2" borderId="0" xfId="3" quotePrefix="1" applyNumberFormat="1" applyFont="1" applyFill="1" applyAlignment="1">
      <alignment horizontal="center" vertical="center" wrapText="1"/>
    </xf>
    <xf numFmtId="169" fontId="26" fillId="0" borderId="3" xfId="3" applyNumberFormat="1" applyFont="1" applyBorder="1" applyAlignment="1">
      <alignment vertical="center"/>
    </xf>
    <xf numFmtId="169" fontId="24" fillId="0" borderId="3" xfId="3" applyNumberFormat="1" applyFont="1" applyBorder="1" applyAlignment="1">
      <alignment horizontal="center" vertical="center" wrapText="1"/>
    </xf>
    <xf numFmtId="41" fontId="22" fillId="2" borderId="3" xfId="2" applyNumberFormat="1" applyFont="1" applyFill="1" applyBorder="1" applyAlignment="1" applyProtection="1">
      <alignment horizontal="right" vertical="center"/>
    </xf>
    <xf numFmtId="169" fontId="32" fillId="2" borderId="0" xfId="3" applyNumberFormat="1" applyFont="1" applyFill="1" applyAlignment="1">
      <alignment horizontal="left" vertical="center"/>
    </xf>
    <xf numFmtId="0" fontId="23" fillId="0" borderId="3" xfId="1" applyFont="1" applyBorder="1"/>
    <xf numFmtId="41" fontId="23" fillId="0" borderId="3" xfId="2" applyNumberFormat="1" applyFont="1" applyFill="1" applyBorder="1" applyAlignment="1" applyProtection="1">
      <alignment horizontal="center" vertical="center"/>
    </xf>
    <xf numFmtId="169" fontId="30" fillId="2" borderId="0" xfId="3" applyNumberFormat="1" applyFont="1" applyFill="1" applyAlignment="1">
      <alignment horizontal="left" vertical="center"/>
    </xf>
    <xf numFmtId="0" fontId="25" fillId="0" borderId="3" xfId="1" applyFont="1" applyBorder="1"/>
    <xf numFmtId="9" fontId="25" fillId="0" borderId="0" xfId="6" applyFont="1" applyAlignment="1">
      <alignment horizontal="left" vertical="center"/>
    </xf>
    <xf numFmtId="0" fontId="22" fillId="0" borderId="8" xfId="1" applyFont="1" applyBorder="1"/>
    <xf numFmtId="169" fontId="24" fillId="0" borderId="8" xfId="3" applyNumberFormat="1" applyFont="1" applyBorder="1" applyAlignment="1">
      <alignment horizontal="center" vertical="center" wrapText="1"/>
    </xf>
    <xf numFmtId="41" fontId="22" fillId="0" borderId="8" xfId="2" applyNumberFormat="1" applyFont="1" applyFill="1" applyBorder="1" applyAlignment="1" applyProtection="1">
      <alignment horizontal="center" vertical="center"/>
    </xf>
    <xf numFmtId="41" fontId="22" fillId="0" borderId="3" xfId="2" applyNumberFormat="1" applyFont="1" applyFill="1" applyBorder="1" applyAlignment="1" applyProtection="1">
      <alignment horizontal="center" vertical="center"/>
    </xf>
    <xf numFmtId="9" fontId="30" fillId="0" borderId="0" xfId="6" applyFont="1" applyAlignment="1">
      <alignment horizontal="left" vertical="center" wrapText="1"/>
    </xf>
    <xf numFmtId="169" fontId="25" fillId="0" borderId="3" xfId="3" applyNumberFormat="1" applyFont="1" applyBorder="1" applyAlignment="1">
      <alignment vertical="center"/>
    </xf>
    <xf numFmtId="9" fontId="25" fillId="0" borderId="0" xfId="7" applyFont="1" applyAlignment="1">
      <alignment horizontal="left" vertical="center" wrapText="1"/>
    </xf>
    <xf numFmtId="167" fontId="25" fillId="0" borderId="0" xfId="2" applyFont="1" applyAlignment="1">
      <alignment vertical="center"/>
    </xf>
    <xf numFmtId="167" fontId="25" fillId="0" borderId="0" xfId="3" applyNumberFormat="1" applyFont="1" applyAlignment="1">
      <alignment vertical="center"/>
    </xf>
    <xf numFmtId="0" fontId="25" fillId="0" borderId="3" xfId="3" applyFont="1" applyBorder="1" applyAlignment="1">
      <alignment vertical="center"/>
    </xf>
    <xf numFmtId="169" fontId="30" fillId="0" borderId="0" xfId="3" applyNumberFormat="1" applyFont="1" applyAlignment="1">
      <alignment horizontal="left" vertical="center"/>
    </xf>
    <xf numFmtId="169" fontId="26" fillId="0" borderId="8" xfId="3" applyNumberFormat="1" applyFont="1" applyBorder="1" applyAlignment="1">
      <alignment vertical="center"/>
    </xf>
    <xf numFmtId="169" fontId="25" fillId="0" borderId="19" xfId="3" applyNumberFormat="1" applyFont="1" applyBorder="1" applyAlignment="1">
      <alignment vertical="center"/>
    </xf>
    <xf numFmtId="169" fontId="24" fillId="0" borderId="19" xfId="3" applyNumberFormat="1" applyFont="1" applyBorder="1" applyAlignment="1">
      <alignment horizontal="center" vertical="center" wrapText="1"/>
    </xf>
    <xf numFmtId="41" fontId="23" fillId="0" borderId="19" xfId="2" applyNumberFormat="1" applyFont="1" applyFill="1" applyBorder="1" applyAlignment="1" applyProtection="1">
      <alignment horizontal="center" vertical="center"/>
    </xf>
    <xf numFmtId="169" fontId="30" fillId="0" borderId="0" xfId="3" applyNumberFormat="1" applyFont="1" applyAlignment="1">
      <alignment horizontal="left" vertical="center" wrapText="1"/>
    </xf>
    <xf numFmtId="0" fontId="26" fillId="0" borderId="8" xfId="3" applyFont="1" applyBorder="1" applyAlignment="1">
      <alignment vertical="center"/>
    </xf>
    <xf numFmtId="41" fontId="22" fillId="2" borderId="8" xfId="2" applyNumberFormat="1" applyFont="1" applyFill="1" applyBorder="1" applyAlignment="1" applyProtection="1">
      <alignment horizontal="center" vertical="center"/>
    </xf>
    <xf numFmtId="0" fontId="26" fillId="0" borderId="9" xfId="1" applyFont="1" applyBorder="1"/>
    <xf numFmtId="169" fontId="24" fillId="0" borderId="9" xfId="3" applyNumberFormat="1" applyFont="1" applyBorder="1" applyAlignment="1">
      <alignment horizontal="center" vertical="center" wrapText="1"/>
    </xf>
    <xf numFmtId="169" fontId="26" fillId="0" borderId="7" xfId="3" applyNumberFormat="1" applyFont="1" applyBorder="1" applyAlignment="1">
      <alignment vertical="center"/>
    </xf>
    <xf numFmtId="169" fontId="24" fillId="0" borderId="7" xfId="3" applyNumberFormat="1" applyFont="1" applyBorder="1" applyAlignment="1">
      <alignment horizontal="center" vertical="center" wrapText="1"/>
    </xf>
    <xf numFmtId="41" fontId="22" fillId="0" borderId="7" xfId="2" applyNumberFormat="1" applyFont="1" applyFill="1" applyBorder="1" applyAlignment="1" applyProtection="1">
      <alignment horizontal="center" vertical="center"/>
    </xf>
    <xf numFmtId="169" fontId="26" fillId="0" borderId="0" xfId="3" applyNumberFormat="1" applyFont="1" applyAlignment="1">
      <alignment vertical="center"/>
    </xf>
    <xf numFmtId="169" fontId="24" fillId="0" borderId="0" xfId="3" applyNumberFormat="1" applyFont="1" applyAlignment="1">
      <alignment horizontal="center" vertical="center" wrapText="1"/>
    </xf>
    <xf numFmtId="41" fontId="23" fillId="2" borderId="0" xfId="2" applyNumberFormat="1" applyFont="1" applyFill="1" applyAlignment="1">
      <alignment horizontal="right" vertical="center"/>
    </xf>
    <xf numFmtId="41" fontId="23" fillId="0" borderId="0" xfId="2" applyNumberFormat="1" applyFont="1" applyAlignment="1">
      <alignment vertical="center"/>
    </xf>
    <xf numFmtId="0" fontId="30" fillId="2" borderId="0" xfId="3" applyFont="1" applyFill="1" applyAlignment="1">
      <alignment horizontal="left" vertical="center"/>
    </xf>
    <xf numFmtId="169" fontId="25" fillId="0" borderId="0" xfId="3" applyNumberFormat="1" applyFont="1" applyAlignment="1">
      <alignment vertical="center"/>
    </xf>
    <xf numFmtId="41" fontId="22" fillId="2" borderId="0" xfId="2" applyNumberFormat="1" applyFont="1" applyFill="1" applyAlignment="1">
      <alignment horizontal="right" vertical="center"/>
    </xf>
    <xf numFmtId="170" fontId="30" fillId="2" borderId="0" xfId="6" applyNumberFormat="1" applyFont="1" applyFill="1" applyAlignment="1">
      <alignment horizontal="left" vertical="center" wrapText="1"/>
    </xf>
    <xf numFmtId="171" fontId="30" fillId="2" borderId="0" xfId="8" applyNumberFormat="1" applyFont="1" applyFill="1" applyAlignment="1">
      <alignment horizontal="left" vertical="center"/>
    </xf>
    <xf numFmtId="41" fontId="23" fillId="2" borderId="0" xfId="2" applyNumberFormat="1" applyFont="1" applyFill="1" applyAlignment="1">
      <alignment vertical="center"/>
    </xf>
    <xf numFmtId="0" fontId="27" fillId="0" borderId="0" xfId="3" applyFont="1" applyAlignment="1">
      <alignment horizontal="centerContinuous" vertical="top"/>
    </xf>
    <xf numFmtId="0" fontId="23" fillId="0" borderId="0" xfId="1" applyFont="1" applyAlignment="1">
      <alignment horizontal="centerContinuous"/>
    </xf>
    <xf numFmtId="0" fontId="25" fillId="0" borderId="0" xfId="9" applyFont="1" applyAlignment="1">
      <alignment vertical="center"/>
    </xf>
    <xf numFmtId="0" fontId="24" fillId="0" borderId="0" xfId="9" applyFont="1" applyAlignment="1">
      <alignment vertical="center"/>
    </xf>
    <xf numFmtId="0" fontId="25" fillId="0" borderId="0" xfId="9" applyFont="1" applyAlignment="1">
      <alignment vertical="center" wrapText="1"/>
    </xf>
    <xf numFmtId="168" fontId="24" fillId="0" borderId="10" xfId="3" quotePrefix="1" applyNumberFormat="1" applyFont="1" applyBorder="1" applyAlignment="1">
      <alignment horizontal="center" vertical="center" wrapText="1"/>
    </xf>
    <xf numFmtId="0" fontId="26" fillId="0" borderId="0" xfId="9" applyFont="1" applyAlignment="1">
      <alignment horizontal="right" vertical="center"/>
    </xf>
    <xf numFmtId="3" fontId="26" fillId="0" borderId="0" xfId="9" applyNumberFormat="1" applyFont="1" applyAlignment="1">
      <alignment vertical="center"/>
    </xf>
    <xf numFmtId="41" fontId="26" fillId="0" borderId="0" xfId="2" applyNumberFormat="1" applyFont="1" applyAlignment="1">
      <alignment vertical="center"/>
    </xf>
    <xf numFmtId="172" fontId="25" fillId="0" borderId="0" xfId="9" applyNumberFormat="1" applyFont="1" applyAlignment="1">
      <alignment horizontal="right" vertical="center"/>
    </xf>
    <xf numFmtId="0" fontId="25" fillId="0" borderId="0" xfId="9" applyFont="1" applyAlignment="1">
      <alignment horizontal="right" vertical="center"/>
    </xf>
    <xf numFmtId="167" fontId="23" fillId="0" borderId="0" xfId="2" applyFont="1"/>
    <xf numFmtId="0" fontId="22" fillId="0" borderId="0" xfId="1" applyFont="1" applyAlignment="1">
      <alignment wrapText="1"/>
    </xf>
    <xf numFmtId="167" fontId="22" fillId="0" borderId="0" xfId="2" applyFont="1" applyFill="1" applyAlignment="1">
      <alignment vertical="center"/>
    </xf>
    <xf numFmtId="0" fontId="22" fillId="0" borderId="0" xfId="1" applyFont="1"/>
    <xf numFmtId="167" fontId="22" fillId="0" borderId="0" xfId="2" applyFont="1"/>
    <xf numFmtId="167" fontId="22" fillId="0" borderId="0" xfId="2" applyFont="1" applyFill="1"/>
    <xf numFmtId="167" fontId="23" fillId="0" borderId="0" xfId="2" applyFont="1" applyFill="1"/>
    <xf numFmtId="167" fontId="23" fillId="0" borderId="0" xfId="1" applyNumberFormat="1" applyFont="1"/>
    <xf numFmtId="0" fontId="13" fillId="0" borderId="0" xfId="3" applyFont="1" applyAlignment="1">
      <alignment horizontal="centerContinuous"/>
    </xf>
    <xf numFmtId="0" fontId="34" fillId="0" borderId="0" xfId="3" applyFont="1" applyAlignment="1">
      <alignment horizontal="centerContinuous"/>
    </xf>
    <xf numFmtId="0" fontId="27" fillId="0" borderId="0" xfId="3" applyFont="1" applyAlignment="1">
      <alignment vertical="center"/>
    </xf>
    <xf numFmtId="0" fontId="26" fillId="0" borderId="1" xfId="10" applyFont="1" applyBorder="1" applyAlignment="1">
      <alignment horizontal="center" vertical="center"/>
    </xf>
    <xf numFmtId="168" fontId="24" fillId="0" borderId="1" xfId="3" applyNumberFormat="1" applyFont="1" applyBorder="1" applyAlignment="1">
      <alignment horizontal="center" vertical="center" wrapText="1"/>
    </xf>
    <xf numFmtId="168" fontId="24" fillId="0" borderId="1" xfId="3" quotePrefix="1" applyNumberFormat="1" applyFont="1" applyBorder="1" applyAlignment="1">
      <alignment horizontal="center" vertical="center" wrapText="1"/>
    </xf>
    <xf numFmtId="0" fontId="26" fillId="0" borderId="1" xfId="10" applyFont="1" applyBorder="1" applyAlignment="1">
      <alignment horizontal="left" vertical="center"/>
    </xf>
    <xf numFmtId="167" fontId="26" fillId="0" borderId="1" xfId="2" applyFont="1" applyFill="1" applyBorder="1" applyAlignment="1" applyProtection="1">
      <alignment horizontal="center" vertical="center"/>
    </xf>
    <xf numFmtId="167" fontId="22" fillId="0" borderId="1" xfId="2" applyFont="1" applyBorder="1" applyAlignment="1">
      <alignment horizontal="center" vertical="center"/>
    </xf>
    <xf numFmtId="0" fontId="25" fillId="0" borderId="1" xfId="11" applyFont="1" applyBorder="1" applyAlignment="1">
      <alignment horizontal="left" vertical="center"/>
    </xf>
    <xf numFmtId="167" fontId="25" fillId="0" borderId="1" xfId="2" applyFont="1" applyBorder="1" applyAlignment="1" applyProtection="1">
      <alignment horizontal="center" vertical="center"/>
    </xf>
    <xf numFmtId="167" fontId="23" fillId="0" borderId="1" xfId="2" applyFont="1" applyBorder="1" applyAlignment="1">
      <alignment horizontal="center" vertical="center"/>
    </xf>
    <xf numFmtId="167" fontId="25" fillId="0" borderId="1" xfId="2" applyFont="1" applyFill="1" applyBorder="1" applyAlignment="1" applyProtection="1">
      <alignment horizontal="center" vertical="center"/>
    </xf>
    <xf numFmtId="168" fontId="26" fillId="0" borderId="1" xfId="11" applyNumberFormat="1" applyFont="1" applyBorder="1" applyAlignment="1">
      <alignment horizontal="left" vertical="center"/>
    </xf>
    <xf numFmtId="0" fontId="25" fillId="0" borderId="0" xfId="11" applyFont="1" applyAlignment="1">
      <alignment vertical="center"/>
    </xf>
    <xf numFmtId="41" fontId="25" fillId="0" borderId="0" xfId="2" applyNumberFormat="1" applyFont="1" applyAlignment="1">
      <alignment horizontal="right" vertical="center"/>
    </xf>
    <xf numFmtId="168" fontId="7" fillId="0" borderId="0" xfId="0" applyNumberFormat="1" applyFont="1" applyAlignment="1">
      <alignment horizontal="centerContinuous"/>
    </xf>
    <xf numFmtId="10" fontId="7" fillId="0" borderId="0" xfId="16" applyNumberFormat="1" applyFont="1"/>
    <xf numFmtId="169" fontId="16" fillId="0" borderId="6" xfId="0" applyNumberFormat="1" applyFont="1" applyBorder="1" applyAlignment="1" applyProtection="1">
      <alignment horizontal="right" vertical="center"/>
      <protection locked="0"/>
    </xf>
    <xf numFmtId="169" fontId="16" fillId="0" borderId="17" xfId="0" applyNumberFormat="1" applyFont="1" applyBorder="1" applyAlignment="1" applyProtection="1">
      <alignment horizontal="right" vertical="center"/>
      <protection locked="0"/>
    </xf>
    <xf numFmtId="169" fontId="14" fillId="0" borderId="8" xfId="0" applyNumberFormat="1" applyFont="1" applyBorder="1" applyAlignment="1">
      <alignment horizontal="center" vertical="center"/>
    </xf>
    <xf numFmtId="0" fontId="7" fillId="0" borderId="25" xfId="0" applyFont="1" applyBorder="1"/>
    <xf numFmtId="0" fontId="7" fillId="0" borderId="26" xfId="0" applyFont="1" applyBorder="1"/>
    <xf numFmtId="164" fontId="16" fillId="0" borderId="27" xfId="12" applyFont="1" applyBorder="1"/>
    <xf numFmtId="164" fontId="16" fillId="0" borderId="28" xfId="12" applyFont="1" applyBorder="1"/>
    <xf numFmtId="0" fontId="6" fillId="2" borderId="0" xfId="0" applyFont="1" applyFill="1"/>
    <xf numFmtId="0" fontId="7" fillId="2" borderId="0" xfId="0" applyFont="1" applyFill="1" applyAlignment="1">
      <alignment vertical="center"/>
    </xf>
    <xf numFmtId="0" fontId="6" fillId="2" borderId="0" xfId="0" applyFont="1" applyFill="1" applyAlignment="1">
      <alignment vertical="center"/>
    </xf>
    <xf numFmtId="0" fontId="14" fillId="2" borderId="4" xfId="13" applyFont="1" applyFill="1" applyBorder="1"/>
    <xf numFmtId="164" fontId="14" fillId="2" borderId="2" xfId="12" applyFont="1" applyFill="1" applyBorder="1" applyAlignment="1">
      <alignment horizontal="left" vertical="center"/>
    </xf>
    <xf numFmtId="0" fontId="16" fillId="2" borderId="5" xfId="13" applyFont="1" applyFill="1" applyBorder="1"/>
    <xf numFmtId="0" fontId="16" fillId="2" borderId="5" xfId="13" applyFont="1" applyFill="1" applyBorder="1" applyAlignment="1">
      <alignment wrapText="1"/>
    </xf>
    <xf numFmtId="0" fontId="14" fillId="2" borderId="5" xfId="13" applyFont="1" applyFill="1" applyBorder="1"/>
    <xf numFmtId="169" fontId="14" fillId="2" borderId="3" xfId="0" applyNumberFormat="1" applyFont="1" applyFill="1" applyBorder="1" applyAlignment="1" applyProtection="1">
      <alignment vertical="center"/>
      <protection locked="0"/>
    </xf>
    <xf numFmtId="171" fontId="23" fillId="0" borderId="0" xfId="17" applyNumberFormat="1" applyFont="1"/>
    <xf numFmtId="169" fontId="24" fillId="0" borderId="0" xfId="3" applyNumberFormat="1" applyFont="1" applyAlignment="1">
      <alignment vertical="center"/>
    </xf>
    <xf numFmtId="169" fontId="24" fillId="0" borderId="0" xfId="3" applyNumberFormat="1" applyFont="1" applyAlignment="1">
      <alignment horizontal="center"/>
    </xf>
    <xf numFmtId="41" fontId="26" fillId="0" borderId="0" xfId="2" applyNumberFormat="1" applyFont="1" applyBorder="1" applyAlignment="1">
      <alignment horizontal="right" vertical="center"/>
    </xf>
    <xf numFmtId="169" fontId="27" fillId="0" borderId="1" xfId="3" applyNumberFormat="1" applyFont="1" applyBorder="1" applyAlignment="1">
      <alignment vertical="center"/>
    </xf>
    <xf numFmtId="41" fontId="27" fillId="0" borderId="1" xfId="2" applyNumberFormat="1" applyFont="1" applyBorder="1" applyAlignment="1">
      <alignment horizontal="center"/>
    </xf>
    <xf numFmtId="164" fontId="16" fillId="0" borderId="20" xfId="12" applyFont="1" applyFill="1" applyBorder="1"/>
    <xf numFmtId="0" fontId="7" fillId="0" borderId="21" xfId="0" applyFont="1" applyBorder="1"/>
    <xf numFmtId="41" fontId="27" fillId="0" borderId="1" xfId="2" applyNumberFormat="1" applyFont="1" applyFill="1" applyBorder="1" applyAlignment="1">
      <alignment horizontal="center"/>
    </xf>
    <xf numFmtId="169" fontId="14" fillId="0" borderId="8" xfId="0" applyNumberFormat="1" applyFont="1" applyBorder="1" applyAlignment="1">
      <alignment horizontal="right" vertical="center"/>
    </xf>
    <xf numFmtId="169" fontId="14" fillId="0" borderId="2" xfId="0" applyNumberFormat="1" applyFont="1" applyBorder="1" applyAlignment="1">
      <alignment horizontal="left" vertical="center"/>
    </xf>
    <xf numFmtId="41" fontId="25" fillId="0" borderId="0" xfId="3" applyNumberFormat="1" applyFont="1" applyAlignment="1">
      <alignment vertical="center"/>
    </xf>
    <xf numFmtId="41" fontId="23" fillId="0" borderId="0" xfId="1" applyNumberFormat="1" applyFont="1"/>
    <xf numFmtId="167" fontId="26" fillId="0" borderId="1" xfId="2" applyFont="1" applyBorder="1" applyAlignment="1" applyProtection="1">
      <alignment horizontal="center" vertical="center"/>
    </xf>
    <xf numFmtId="167" fontId="26" fillId="0" borderId="1" xfId="1" applyNumberFormat="1" applyFont="1" applyBorder="1" applyAlignment="1">
      <alignment horizontal="center" vertical="center"/>
    </xf>
    <xf numFmtId="167" fontId="23" fillId="0" borderId="1" xfId="2" applyFont="1" applyFill="1" applyBorder="1" applyAlignment="1">
      <alignment horizontal="center" vertical="center"/>
    </xf>
    <xf numFmtId="164" fontId="16" fillId="0" borderId="6" xfId="12" applyFont="1" applyFill="1" applyBorder="1" applyAlignment="1" applyProtection="1">
      <alignment vertical="center"/>
      <protection locked="0"/>
    </xf>
    <xf numFmtId="41" fontId="25" fillId="0" borderId="3" xfId="2" applyNumberFormat="1" applyFont="1" applyFill="1" applyBorder="1" applyAlignment="1" applyProtection="1">
      <alignment horizontal="center" vertical="center"/>
    </xf>
    <xf numFmtId="167" fontId="22" fillId="0" borderId="1" xfId="2" applyFont="1" applyFill="1" applyBorder="1" applyAlignment="1">
      <alignment horizontal="center" vertical="center"/>
    </xf>
    <xf numFmtId="164" fontId="14" fillId="0" borderId="15" xfId="12" applyFont="1" applyFill="1" applyBorder="1" applyAlignment="1">
      <alignment vertical="center"/>
    </xf>
    <xf numFmtId="164" fontId="16" fillId="0" borderId="16" xfId="12" applyFont="1" applyFill="1" applyBorder="1" applyAlignment="1" applyProtection="1">
      <alignment vertical="center"/>
      <protection locked="0"/>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7" fillId="0" borderId="1" xfId="0" applyFont="1" applyBorder="1" applyAlignment="1">
      <alignment vertical="center" wrapText="1"/>
    </xf>
    <xf numFmtId="4" fontId="17" fillId="0" borderId="1" xfId="0" applyNumberFormat="1" applyFont="1" applyBorder="1" applyAlignment="1">
      <alignment horizontal="right" vertical="center" wrapText="1"/>
    </xf>
    <xf numFmtId="41" fontId="17" fillId="0" borderId="1" xfId="0" applyNumberFormat="1" applyFont="1" applyBorder="1" applyAlignment="1">
      <alignment horizontal="right" vertical="center" wrapText="1"/>
    </xf>
    <xf numFmtId="177" fontId="17" fillId="0" borderId="1" xfId="15" applyNumberFormat="1" applyFont="1" applyFill="1" applyBorder="1" applyAlignment="1">
      <alignment horizontal="right" vertical="center" wrapText="1"/>
    </xf>
    <xf numFmtId="167" fontId="17" fillId="0" borderId="1" xfId="15" applyFont="1" applyFill="1" applyBorder="1" applyAlignment="1">
      <alignment horizontal="right" vertical="center" wrapText="1"/>
    </xf>
    <xf numFmtId="0" fontId="18" fillId="0" borderId="1" xfId="0" applyFont="1" applyBorder="1" applyAlignment="1">
      <alignment vertical="center" wrapText="1"/>
    </xf>
    <xf numFmtId="0" fontId="17" fillId="0" borderId="1" xfId="0" applyFont="1" applyBorder="1" applyAlignment="1">
      <alignment horizontal="right" vertical="center" wrapText="1"/>
    </xf>
    <xf numFmtId="41" fontId="18" fillId="0" borderId="1" xfId="0" applyNumberFormat="1" applyFont="1" applyBorder="1" applyAlignment="1">
      <alignment horizontal="right" vertical="center" wrapText="1"/>
    </xf>
    <xf numFmtId="167" fontId="18" fillId="0" borderId="1" xfId="15" applyFont="1" applyFill="1" applyBorder="1" applyAlignment="1">
      <alignment horizontal="right" vertical="center"/>
    </xf>
    <xf numFmtId="167" fontId="18" fillId="0" borderId="1" xfId="15" applyFont="1" applyFill="1" applyBorder="1" applyAlignment="1">
      <alignment horizontal="right" vertical="center" wrapText="1"/>
    </xf>
    <xf numFmtId="169" fontId="14" fillId="0" borderId="2"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0" fontId="7" fillId="0" borderId="0" xfId="0" applyFont="1" applyAlignment="1">
      <alignment wrapText="1"/>
    </xf>
    <xf numFmtId="0" fontId="6" fillId="0" borderId="2" xfId="0" applyFont="1" applyBorder="1" applyAlignment="1">
      <alignment vertical="center"/>
    </xf>
    <xf numFmtId="173" fontId="6" fillId="0" borderId="3" xfId="0" applyNumberFormat="1" applyFont="1" applyBorder="1"/>
    <xf numFmtId="164" fontId="6" fillId="0" borderId="3" xfId="0" applyNumberFormat="1" applyFont="1" applyBorder="1"/>
    <xf numFmtId="0" fontId="6" fillId="0" borderId="3" xfId="0" applyFont="1" applyBorder="1" applyAlignment="1">
      <alignment vertical="center"/>
    </xf>
    <xf numFmtId="0" fontId="7" fillId="0" borderId="3" xfId="0" applyFont="1" applyBorder="1" applyAlignment="1">
      <alignment vertical="center"/>
    </xf>
    <xf numFmtId="173" fontId="7" fillId="0" borderId="3" xfId="12" applyNumberFormat="1" applyFont="1" applyFill="1" applyBorder="1"/>
    <xf numFmtId="177" fontId="7" fillId="0" borderId="0" xfId="15" applyNumberFormat="1" applyFont="1" applyFill="1"/>
    <xf numFmtId="164" fontId="7" fillId="0" borderId="3" xfId="12" applyFont="1" applyFill="1" applyBorder="1"/>
    <xf numFmtId="164" fontId="6" fillId="0" borderId="3" xfId="12" applyFont="1" applyFill="1" applyBorder="1"/>
    <xf numFmtId="0" fontId="7" fillId="0" borderId="9" xfId="0" applyFont="1" applyBorder="1" applyAlignment="1">
      <alignment vertical="center"/>
    </xf>
    <xf numFmtId="0" fontId="7" fillId="0" borderId="13" xfId="0" applyFont="1" applyBorder="1" applyAlignment="1">
      <alignment horizontal="center"/>
    </xf>
    <xf numFmtId="164" fontId="7" fillId="0" borderId="9" xfId="12" applyFont="1" applyFill="1" applyBorder="1"/>
    <xf numFmtId="167" fontId="6" fillId="0" borderId="3" xfId="0" applyNumberFormat="1" applyFont="1" applyBorder="1"/>
    <xf numFmtId="167" fontId="7" fillId="0" borderId="3" xfId="15" applyFont="1" applyFill="1" applyBorder="1"/>
    <xf numFmtId="167" fontId="7" fillId="0" borderId="9" xfId="15" applyFont="1" applyFill="1" applyBorder="1"/>
    <xf numFmtId="0" fontId="7" fillId="0" borderId="9" xfId="0" applyFont="1" applyBorder="1"/>
    <xf numFmtId="169" fontId="14" fillId="0" borderId="2" xfId="0" applyNumberFormat="1" applyFont="1" applyBorder="1" applyAlignment="1" applyProtection="1">
      <alignment horizontal="center" vertical="center" wrapText="1"/>
      <protection locked="0"/>
    </xf>
    <xf numFmtId="9" fontId="14" fillId="0" borderId="1" xfId="6" applyFont="1" applyFill="1" applyBorder="1" applyAlignment="1" applyProtection="1">
      <alignment horizontal="center" vertical="center" wrapText="1"/>
      <protection locked="0"/>
    </xf>
    <xf numFmtId="174" fontId="14" fillId="0" borderId="11" xfId="0" applyNumberFormat="1" applyFont="1" applyBorder="1" applyAlignment="1">
      <alignment horizontal="center" vertical="center" wrapText="1"/>
    </xf>
    <xf numFmtId="164" fontId="16" fillId="0" borderId="2" xfId="12" applyFont="1" applyFill="1" applyBorder="1" applyAlignment="1" applyProtection="1">
      <alignment horizontal="left" vertical="center"/>
      <protection locked="0"/>
    </xf>
    <xf numFmtId="164" fontId="14" fillId="0" borderId="4" xfId="12" applyFont="1" applyFill="1" applyBorder="1" applyAlignment="1" applyProtection="1">
      <alignment horizontal="center" vertical="center"/>
      <protection locked="0"/>
    </xf>
    <xf numFmtId="164" fontId="16" fillId="0" borderId="2" xfId="12" applyFont="1" applyFill="1" applyBorder="1" applyAlignment="1" applyProtection="1">
      <alignment horizontal="center" vertical="center"/>
      <protection locked="0"/>
    </xf>
    <xf numFmtId="164" fontId="16" fillId="0" borderId="18" xfId="12" applyFont="1" applyFill="1" applyBorder="1" applyAlignment="1">
      <alignment horizontal="center" vertical="center"/>
    </xf>
    <xf numFmtId="164" fontId="14" fillId="0" borderId="3" xfId="12" applyFont="1" applyFill="1" applyBorder="1" applyAlignment="1">
      <alignment horizontal="center" vertical="center"/>
    </xf>
    <xf numFmtId="164" fontId="16" fillId="0" borderId="3" xfId="12" applyFont="1" applyFill="1" applyBorder="1" applyAlignment="1" applyProtection="1">
      <alignment horizontal="left" vertical="center"/>
      <protection locked="0"/>
    </xf>
    <xf numFmtId="164" fontId="14" fillId="0" borderId="5" xfId="12" applyFont="1" applyFill="1" applyBorder="1" applyAlignment="1" applyProtection="1">
      <alignment horizontal="center" vertical="center"/>
      <protection locked="0"/>
    </xf>
    <xf numFmtId="164" fontId="16" fillId="0" borderId="3" xfId="12" applyFont="1" applyFill="1" applyBorder="1" applyAlignment="1" applyProtection="1">
      <alignment horizontal="center" vertical="center"/>
      <protection locked="0"/>
    </xf>
    <xf numFmtId="164" fontId="16" fillId="0" borderId="0" xfId="12" applyFont="1" applyFill="1" applyBorder="1" applyAlignment="1">
      <alignment horizontal="center" vertical="center"/>
    </xf>
    <xf numFmtId="164" fontId="14" fillId="0" borderId="5" xfId="12" applyFont="1" applyFill="1" applyBorder="1" applyAlignment="1">
      <alignment horizontal="center" vertical="center"/>
    </xf>
    <xf numFmtId="164" fontId="16" fillId="0" borderId="3" xfId="12" applyFont="1" applyFill="1" applyBorder="1" applyAlignment="1">
      <alignment horizontal="center" vertical="center"/>
    </xf>
    <xf numFmtId="164" fontId="16" fillId="0" borderId="9" xfId="12" applyFont="1" applyFill="1" applyBorder="1" applyAlignment="1">
      <alignment horizontal="left" vertical="center"/>
    </xf>
    <xf numFmtId="164" fontId="14" fillId="0" borderId="14" xfId="12" applyFont="1" applyFill="1" applyBorder="1" applyAlignment="1">
      <alignment horizontal="center" vertical="center"/>
    </xf>
    <xf numFmtId="164" fontId="16" fillId="0" borderId="9" xfId="12" applyFont="1" applyFill="1" applyBorder="1" applyAlignment="1">
      <alignment horizontal="center" vertical="center"/>
    </xf>
    <xf numFmtId="164" fontId="16" fillId="0" borderId="13" xfId="12" applyFont="1" applyFill="1" applyBorder="1" applyAlignment="1">
      <alignment horizontal="center" vertical="center"/>
    </xf>
    <xf numFmtId="164" fontId="14" fillId="0" borderId="7" xfId="12" applyFont="1" applyFill="1" applyBorder="1" applyAlignment="1">
      <alignment horizontal="center" vertical="center"/>
    </xf>
    <xf numFmtId="43" fontId="23" fillId="0" borderId="0" xfId="17" applyFont="1"/>
    <xf numFmtId="165" fontId="23" fillId="0" borderId="0" xfId="1" applyNumberFormat="1" applyFont="1"/>
    <xf numFmtId="168" fontId="17" fillId="0" borderId="1" xfId="0" applyNumberFormat="1" applyFont="1" applyBorder="1" applyAlignment="1">
      <alignment horizontal="center"/>
    </xf>
    <xf numFmtId="0" fontId="17" fillId="0" borderId="1" xfId="0" applyFont="1" applyBorder="1" applyAlignment="1">
      <alignment horizontal="center"/>
    </xf>
    <xf numFmtId="164" fontId="16" fillId="0" borderId="3" xfId="12" applyFont="1" applyFill="1" applyBorder="1" applyAlignment="1">
      <alignment horizontal="right" vertical="center"/>
    </xf>
    <xf numFmtId="0" fontId="16" fillId="0" borderId="5" xfId="13" applyFont="1" applyBorder="1" applyAlignment="1">
      <alignment wrapText="1"/>
    </xf>
    <xf numFmtId="164" fontId="16" fillId="0" borderId="27" xfId="12" applyFont="1" applyFill="1" applyBorder="1"/>
    <xf numFmtId="167" fontId="26" fillId="0" borderId="0" xfId="2" applyFont="1" applyFill="1"/>
    <xf numFmtId="0" fontId="25" fillId="0" borderId="0" xfId="1" applyFont="1" applyAlignment="1">
      <alignment horizontal="centerContinuous"/>
    </xf>
    <xf numFmtId="168" fontId="26" fillId="0" borderId="10" xfId="3" quotePrefix="1" applyNumberFormat="1" applyFont="1" applyBorder="1" applyAlignment="1">
      <alignment horizontal="center" vertical="center" wrapText="1"/>
    </xf>
    <xf numFmtId="167" fontId="25" fillId="0" borderId="0" xfId="2" applyFont="1"/>
    <xf numFmtId="167" fontId="26" fillId="0" borderId="0" xfId="2" applyFont="1" applyFill="1" applyAlignment="1">
      <alignment vertical="center"/>
    </xf>
    <xf numFmtId="167" fontId="26" fillId="0" borderId="0" xfId="2" applyFont="1"/>
    <xf numFmtId="167" fontId="25" fillId="0" borderId="0" xfId="2" applyFont="1" applyFill="1"/>
    <xf numFmtId="41" fontId="25" fillId="0" borderId="0" xfId="1" applyNumberFormat="1" applyFont="1"/>
    <xf numFmtId="167" fontId="25" fillId="0" borderId="0" xfId="1" applyNumberFormat="1" applyFont="1"/>
    <xf numFmtId="0" fontId="25" fillId="0" borderId="0" xfId="1" applyFont="1"/>
    <xf numFmtId="0" fontId="26" fillId="0" borderId="1" xfId="11" applyFont="1" applyBorder="1" applyAlignment="1">
      <alignment horizontal="left" vertical="center"/>
    </xf>
    <xf numFmtId="166" fontId="7" fillId="0" borderId="0" xfId="0" applyNumberFormat="1" applyFont="1"/>
    <xf numFmtId="167" fontId="25" fillId="0" borderId="0" xfId="15" applyFont="1" applyAlignment="1">
      <alignment vertical="center"/>
    </xf>
    <xf numFmtId="169" fontId="27" fillId="0" borderId="2" xfId="3" applyNumberFormat="1" applyFont="1" applyBorder="1" applyAlignment="1">
      <alignment vertical="center"/>
    </xf>
    <xf numFmtId="41" fontId="27" fillId="0" borderId="4" xfId="2" applyNumberFormat="1" applyFont="1" applyFill="1" applyBorder="1" applyAlignment="1">
      <alignment horizontal="center"/>
    </xf>
    <xf numFmtId="41" fontId="27" fillId="0" borderId="2" xfId="2" applyNumberFormat="1" applyFont="1" applyFill="1" applyBorder="1" applyAlignment="1">
      <alignment horizontal="center"/>
    </xf>
    <xf numFmtId="41" fontId="27" fillId="0" borderId="5" xfId="2" applyNumberFormat="1" applyFont="1" applyFill="1" applyBorder="1" applyAlignment="1">
      <alignment horizontal="center"/>
    </xf>
    <xf numFmtId="41" fontId="27" fillId="0" borderId="9" xfId="2" applyNumberFormat="1" applyFont="1" applyFill="1" applyBorder="1" applyAlignment="1">
      <alignment horizontal="center"/>
    </xf>
    <xf numFmtId="41" fontId="26" fillId="0" borderId="1" xfId="2" applyNumberFormat="1" applyFont="1" applyFill="1" applyBorder="1" applyAlignment="1">
      <alignment horizontal="right" vertical="center"/>
    </xf>
    <xf numFmtId="0" fontId="16" fillId="0" borderId="1" xfId="13" quotePrefix="1" applyFont="1" applyBorder="1"/>
    <xf numFmtId="166" fontId="16" fillId="0" borderId="1" xfId="0" applyNumberFormat="1" applyFont="1" applyFill="1" applyBorder="1" applyAlignment="1">
      <alignment horizontal="center" vertical="center" wrapText="1"/>
    </xf>
    <xf numFmtId="0" fontId="7" fillId="0" borderId="0" xfId="0" applyFont="1" applyAlignment="1">
      <alignment horizontal="justify" vertical="center" wrapText="1"/>
    </xf>
    <xf numFmtId="0" fontId="24" fillId="0" borderId="0" xfId="3" applyFont="1" applyAlignment="1">
      <alignment horizontal="center" vertical="top"/>
    </xf>
    <xf numFmtId="0" fontId="27" fillId="0" borderId="0" xfId="3" applyFont="1" applyAlignment="1">
      <alignment horizontal="center"/>
    </xf>
    <xf numFmtId="0" fontId="27" fillId="0" borderId="0" xfId="9" applyFont="1" applyAlignment="1">
      <alignment horizontal="center" vertical="center"/>
    </xf>
    <xf numFmtId="0" fontId="26" fillId="0" borderId="2" xfId="10" applyFont="1" applyBorder="1" applyAlignment="1">
      <alignment horizontal="center" vertical="center"/>
    </xf>
    <xf numFmtId="0" fontId="26" fillId="0" borderId="9" xfId="10" applyFont="1" applyBorder="1" applyAlignment="1">
      <alignment horizontal="center" vertical="center"/>
    </xf>
    <xf numFmtId="0" fontId="26" fillId="0" borderId="11" xfId="10" applyFont="1" applyBorder="1" applyAlignment="1">
      <alignment horizontal="center" vertical="center"/>
    </xf>
    <xf numFmtId="0" fontId="26" fillId="0" borderId="10" xfId="10" applyFont="1" applyBorder="1" applyAlignment="1">
      <alignment horizontal="center" vertical="center"/>
    </xf>
    <xf numFmtId="0" fontId="26" fillId="0" borderId="12" xfId="10" applyFont="1" applyBorder="1" applyAlignment="1">
      <alignment horizontal="center" vertical="center"/>
    </xf>
    <xf numFmtId="0" fontId="22" fillId="0" borderId="11" xfId="1" applyFont="1" applyBorder="1" applyAlignment="1">
      <alignment horizontal="center" vertical="center"/>
    </xf>
    <xf numFmtId="0" fontId="22" fillId="0" borderId="12" xfId="1" applyFont="1" applyBorder="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7" fillId="2" borderId="0" xfId="0" applyFont="1" applyFill="1" applyAlignment="1">
      <alignment horizontal="left" wrapText="1"/>
    </xf>
    <xf numFmtId="0" fontId="7" fillId="0" borderId="0" xfId="0" applyFont="1" applyFill="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0" fillId="0" borderId="9" xfId="0" applyBorder="1" applyAlignment="1">
      <alignmen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cellXfs>
  <cellStyles count="18">
    <cellStyle name="Comma [0] 2" xfId="2"/>
    <cellStyle name="Millares" xfId="17" builtinId="3"/>
    <cellStyle name="Millares [0]" xfId="15" builtinId="6"/>
    <cellStyle name="Millares [0] 2" xfId="12"/>
    <cellStyle name="Millares 2" xfId="8"/>
    <cellStyle name="Millares 3" xfId="14"/>
    <cellStyle name="Normal" xfId="0" builtinId="0"/>
    <cellStyle name="Normal 10" xfId="13"/>
    <cellStyle name="Normal 11" xfId="4"/>
    <cellStyle name="Normal 2" xfId="1"/>
    <cellStyle name="Normal 3" xfId="5"/>
    <cellStyle name="Normal_EEP FANAPEL" xfId="10"/>
    <cellStyle name="Normal_FANAPEL INDIVIDUAL" xfId="11"/>
    <cellStyle name="Normal_informe1" xfId="3"/>
    <cellStyle name="Normal_informe1_Armado Informe Bayer SA" xfId="9"/>
    <cellStyle name="Per cent 2" xfId="7"/>
    <cellStyle name="Porcentaje" xfId="16" builtinId="5"/>
    <cellStyle name="Porcentaje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8:L28"/>
  <sheetViews>
    <sheetView showGridLines="0" tabSelected="1" zoomScale="112" zoomScaleNormal="100" workbookViewId="0">
      <selection activeCell="AB22" sqref="AB22"/>
    </sheetView>
  </sheetViews>
  <sheetFormatPr baseColWidth="10" defaultColWidth="9" defaultRowHeight="15.75"/>
  <cols>
    <col min="1" max="1" width="3.125" customWidth="1"/>
    <col min="13" max="13" width="3.125" customWidth="1"/>
  </cols>
  <sheetData>
    <row r="8" spans="2:12">
      <c r="B8" s="1" t="s">
        <v>0</v>
      </c>
      <c r="C8" s="2"/>
      <c r="D8" s="2"/>
      <c r="E8" s="2"/>
      <c r="F8" s="2"/>
      <c r="G8" s="2"/>
      <c r="H8" s="2"/>
      <c r="I8" s="2"/>
      <c r="J8" s="2"/>
      <c r="K8" s="2"/>
      <c r="L8" s="2"/>
    </row>
    <row r="13" spans="2:12" ht="32.25">
      <c r="B13" s="3" t="s">
        <v>1</v>
      </c>
      <c r="C13" s="2"/>
      <c r="D13" s="2"/>
      <c r="E13" s="2"/>
      <c r="F13" s="2"/>
      <c r="G13" s="2"/>
      <c r="H13" s="2"/>
      <c r="I13" s="2"/>
      <c r="J13" s="2"/>
      <c r="K13" s="2"/>
      <c r="L13" s="2"/>
    </row>
    <row r="14" spans="2:12" ht="32.25">
      <c r="B14" s="4">
        <v>44926</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8"/>
  <sheetViews>
    <sheetView showGridLines="0" zoomScaleNormal="100" workbookViewId="0">
      <selection activeCell="I58" sqref="I58"/>
    </sheetView>
  </sheetViews>
  <sheetFormatPr baseColWidth="10" defaultColWidth="9" defaultRowHeight="12.75"/>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c r="B2" s="6" t="s">
        <v>2</v>
      </c>
      <c r="C2" s="6"/>
      <c r="D2" s="7"/>
      <c r="E2" s="7"/>
      <c r="F2" s="7"/>
      <c r="G2" s="8"/>
      <c r="H2" s="8"/>
      <c r="I2" s="7"/>
      <c r="J2" s="7"/>
      <c r="K2" s="7"/>
    </row>
    <row r="3" spans="2:11">
      <c r="B3" s="10">
        <f>+PORTADA!B14</f>
        <v>44926</v>
      </c>
      <c r="C3" s="7"/>
      <c r="D3" s="7"/>
      <c r="E3" s="7"/>
      <c r="F3" s="7"/>
    </row>
    <row r="4" spans="2:11">
      <c r="B4" s="11" t="s">
        <v>3</v>
      </c>
    </row>
    <row r="6" spans="2:11">
      <c r="B6" s="9" t="s">
        <v>4</v>
      </c>
      <c r="C6" s="9" t="s">
        <v>5</v>
      </c>
    </row>
    <row r="7" spans="2:11">
      <c r="B7" s="9" t="s">
        <v>6</v>
      </c>
      <c r="C7" s="12" t="s">
        <v>7</v>
      </c>
    </row>
    <row r="8" spans="2:11">
      <c r="B8" s="9" t="s">
        <v>8</v>
      </c>
      <c r="C8" s="9" t="s">
        <v>9</v>
      </c>
    </row>
    <row r="9" spans="2:11">
      <c r="B9" s="9" t="s">
        <v>10</v>
      </c>
      <c r="C9" s="13" t="s">
        <v>11</v>
      </c>
    </row>
    <row r="10" spans="2:11">
      <c r="B10" s="9" t="s">
        <v>12</v>
      </c>
      <c r="C10" s="9" t="s">
        <v>13</v>
      </c>
    </row>
    <row r="11" spans="2:11">
      <c r="B11" s="9" t="s">
        <v>14</v>
      </c>
      <c r="C11" s="9" t="s">
        <v>15</v>
      </c>
    </row>
    <row r="12" spans="2:11">
      <c r="B12" s="9" t="s">
        <v>16</v>
      </c>
      <c r="C12" s="9" t="s">
        <v>9</v>
      </c>
    </row>
    <row r="14" spans="2:11">
      <c r="B14" s="11" t="s">
        <v>17</v>
      </c>
    </row>
    <row r="15" spans="2:11" ht="15.75" customHeight="1">
      <c r="B15" s="355" t="s">
        <v>18</v>
      </c>
      <c r="C15" s="355"/>
      <c r="D15" s="355"/>
      <c r="E15" s="355"/>
      <c r="F15" s="355"/>
      <c r="G15" s="355"/>
      <c r="H15" s="355"/>
    </row>
    <row r="16" spans="2:11">
      <c r="B16" s="355"/>
      <c r="C16" s="355"/>
      <c r="D16" s="355"/>
      <c r="E16" s="355"/>
      <c r="F16" s="355"/>
      <c r="G16" s="355"/>
      <c r="H16" s="355"/>
    </row>
    <row r="17" spans="2:8">
      <c r="B17" s="355"/>
      <c r="C17" s="355"/>
      <c r="D17" s="355"/>
      <c r="E17" s="355"/>
      <c r="F17" s="355"/>
      <c r="G17" s="355"/>
      <c r="H17" s="355"/>
    </row>
    <row r="18" spans="2:8">
      <c r="B18" s="355"/>
      <c r="C18" s="355"/>
      <c r="D18" s="355"/>
      <c r="E18" s="355"/>
      <c r="F18" s="355"/>
      <c r="G18" s="355"/>
      <c r="H18" s="355"/>
    </row>
    <row r="19" spans="2:8">
      <c r="B19" s="355"/>
      <c r="C19" s="355"/>
      <c r="D19" s="355"/>
      <c r="E19" s="355"/>
      <c r="F19" s="355"/>
      <c r="G19" s="355"/>
      <c r="H19" s="355"/>
    </row>
    <row r="20" spans="2:8">
      <c r="B20" s="11" t="s">
        <v>19</v>
      </c>
    </row>
    <row r="22" spans="2:8">
      <c r="B22" s="14" t="s">
        <v>20</v>
      </c>
      <c r="C22" s="15" t="s">
        <v>21</v>
      </c>
    </row>
    <row r="23" spans="2:8">
      <c r="B23" s="9" t="s">
        <v>22</v>
      </c>
      <c r="C23" s="9" t="s">
        <v>23</v>
      </c>
    </row>
    <row r="24" spans="2:8">
      <c r="B24" s="9" t="s">
        <v>24</v>
      </c>
      <c r="C24" s="9" t="s">
        <v>25</v>
      </c>
    </row>
    <row r="25" spans="2:8">
      <c r="B25" s="9" t="s">
        <v>26</v>
      </c>
      <c r="C25" s="9" t="s">
        <v>27</v>
      </c>
    </row>
    <row r="26" spans="2:8">
      <c r="B26" s="9" t="s">
        <v>380</v>
      </c>
      <c r="C26" s="9" t="s">
        <v>28</v>
      </c>
    </row>
    <row r="28" spans="2:8">
      <c r="B28" s="11" t="s">
        <v>29</v>
      </c>
    </row>
    <row r="30" spans="2:8">
      <c r="B30" s="9" t="s">
        <v>4</v>
      </c>
      <c r="C30" s="12" t="s">
        <v>338</v>
      </c>
      <c r="D30" s="12"/>
      <c r="E30" s="12"/>
    </row>
    <row r="31" spans="2:8">
      <c r="B31" s="9" t="s">
        <v>6</v>
      </c>
      <c r="C31" s="9" t="s">
        <v>30</v>
      </c>
    </row>
    <row r="32" spans="2:8">
      <c r="B32" s="9" t="s">
        <v>8</v>
      </c>
      <c r="C32" s="9" t="s">
        <v>31</v>
      </c>
    </row>
    <row r="33" spans="2:4">
      <c r="B33" s="9" t="s">
        <v>10</v>
      </c>
      <c r="C33" s="13" t="s">
        <v>32</v>
      </c>
    </row>
    <row r="35" spans="2:4">
      <c r="B35" s="11" t="s">
        <v>33</v>
      </c>
    </row>
    <row r="37" spans="2:4">
      <c r="B37" s="14" t="s">
        <v>20</v>
      </c>
      <c r="C37" s="15" t="s">
        <v>34</v>
      </c>
      <c r="D37" s="16"/>
    </row>
    <row r="38" spans="2:4">
      <c r="B38" s="9" t="s">
        <v>35</v>
      </c>
      <c r="C38" s="9" t="s">
        <v>308</v>
      </c>
    </row>
    <row r="39" spans="2:4">
      <c r="C39" s="9" t="s">
        <v>36</v>
      </c>
    </row>
    <row r="40" spans="2:4">
      <c r="C40" s="9" t="s">
        <v>37</v>
      </c>
    </row>
    <row r="41" spans="2:4">
      <c r="C41" s="9" t="s">
        <v>38</v>
      </c>
    </row>
    <row r="42" spans="2:4">
      <c r="C42" s="9" t="s">
        <v>39</v>
      </c>
    </row>
    <row r="43" spans="2:4">
      <c r="C43" s="9" t="s">
        <v>40</v>
      </c>
    </row>
    <row r="44" spans="2:4">
      <c r="C44" s="9" t="s">
        <v>380</v>
      </c>
    </row>
    <row r="45" spans="2:4">
      <c r="B45" s="9" t="s">
        <v>41</v>
      </c>
      <c r="C45" s="9" t="s">
        <v>42</v>
      </c>
    </row>
    <row r="46" spans="2:4">
      <c r="C46" s="9" t="s">
        <v>43</v>
      </c>
    </row>
    <row r="47" spans="2:4">
      <c r="B47" s="9" t="s">
        <v>44</v>
      </c>
      <c r="C47" s="9" t="s">
        <v>45</v>
      </c>
    </row>
    <row r="48" spans="2:4">
      <c r="B48" s="9" t="s">
        <v>46</v>
      </c>
      <c r="C48" s="9" t="s">
        <v>45</v>
      </c>
    </row>
  </sheetData>
  <mergeCells count="1">
    <mergeCell ref="B15:H19"/>
  </mergeCells>
  <pageMargins left="0.25" right="0.25"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XDD41"/>
  <sheetViews>
    <sheetView showGridLines="0" topLeftCell="C1" zoomScaleNormal="100" workbookViewId="0">
      <selection activeCell="R31" sqref="R31"/>
    </sheetView>
  </sheetViews>
  <sheetFormatPr baseColWidth="10" defaultColWidth="10.125" defaultRowHeight="15"/>
  <cols>
    <col min="1" max="1" width="3.5" style="115" customWidth="1"/>
    <col min="2" max="2" width="27.625" style="115" customWidth="1"/>
    <col min="3" max="3" width="11.5" style="115" customWidth="1"/>
    <col min="4" max="4" width="22.125" style="115" bestFit="1" customWidth="1"/>
    <col min="5" max="5" width="19.5" style="140" customWidth="1"/>
    <col min="6" max="6" width="38.125" style="115" customWidth="1"/>
    <col min="7" max="7" width="11.5" style="115" customWidth="1"/>
    <col min="8" max="9" width="19.5" style="115" customWidth="1"/>
    <col min="10" max="10" width="3.5" style="115" customWidth="1"/>
    <col min="11" max="16384" width="10.125" style="115"/>
  </cols>
  <sheetData>
    <row r="2" spans="2:16332" ht="15.75" customHeight="1">
      <c r="B2" s="114" t="s">
        <v>305</v>
      </c>
      <c r="C2" s="114"/>
      <c r="D2" s="114"/>
      <c r="E2" s="114"/>
      <c r="F2" s="114"/>
      <c r="G2" s="114"/>
      <c r="H2" s="114"/>
      <c r="I2" s="114"/>
    </row>
    <row r="3" spans="2:16332">
      <c r="B3" s="116" t="s">
        <v>47</v>
      </c>
      <c r="C3" s="116"/>
      <c r="D3" s="116"/>
      <c r="E3" s="116"/>
      <c r="F3" s="116"/>
      <c r="G3" s="116"/>
      <c r="H3" s="116"/>
      <c r="I3" s="116"/>
    </row>
    <row r="4" spans="2:16332">
      <c r="B4" s="143" t="s">
        <v>354</v>
      </c>
      <c r="C4" s="116"/>
      <c r="D4" s="116"/>
      <c r="E4" s="116"/>
      <c r="F4" s="116"/>
      <c r="G4" s="116"/>
      <c r="H4" s="116"/>
      <c r="I4" s="116"/>
    </row>
    <row r="5" spans="2:16332">
      <c r="B5" s="143" t="s">
        <v>48</v>
      </c>
      <c r="C5" s="116"/>
      <c r="D5" s="116"/>
      <c r="E5" s="116"/>
      <c r="F5" s="116"/>
      <c r="G5" s="116"/>
      <c r="H5" s="116"/>
      <c r="I5" s="116"/>
    </row>
    <row r="6" spans="2:16332" s="117" customFormat="1">
      <c r="E6" s="118"/>
    </row>
    <row r="7" spans="2:16332" s="122" customFormat="1" ht="15" customHeight="1">
      <c r="B7" s="119" t="s">
        <v>49</v>
      </c>
      <c r="C7" s="119" t="s">
        <v>50</v>
      </c>
      <c r="D7" s="120">
        <v>44926</v>
      </c>
      <c r="E7" s="121">
        <v>44561</v>
      </c>
      <c r="F7" s="119" t="s">
        <v>51</v>
      </c>
      <c r="G7" s="119" t="s">
        <v>50</v>
      </c>
      <c r="H7" s="120">
        <f>+D7</f>
        <v>44926</v>
      </c>
      <c r="I7" s="121">
        <f>+E7</f>
        <v>44561</v>
      </c>
    </row>
    <row r="8" spans="2:16332" s="117" customFormat="1" ht="13.5" customHeight="1">
      <c r="B8" s="123" t="s">
        <v>52</v>
      </c>
      <c r="C8" s="124"/>
      <c r="D8" s="125"/>
      <c r="E8" s="125"/>
      <c r="F8" s="126" t="s">
        <v>53</v>
      </c>
      <c r="G8" s="127"/>
      <c r="H8" s="128"/>
      <c r="I8" s="128"/>
    </row>
    <row r="9" spans="2:16332" s="117" customFormat="1" ht="15" customHeight="1">
      <c r="B9" s="129" t="s">
        <v>54</v>
      </c>
      <c r="C9" s="130" t="s">
        <v>55</v>
      </c>
      <c r="D9" s="132">
        <f>NOTAS!C98</f>
        <v>62162411</v>
      </c>
      <c r="E9" s="132">
        <f>NOTAS!D98</f>
        <v>10809807.772299999</v>
      </c>
      <c r="F9" s="347" t="s">
        <v>56</v>
      </c>
      <c r="G9" s="127" t="s">
        <v>57</v>
      </c>
      <c r="H9" s="348">
        <f>NOTAS!C116</f>
        <v>0</v>
      </c>
      <c r="I9" s="349">
        <v>8801653</v>
      </c>
    </row>
    <row r="10" spans="2:16332" s="117" customFormat="1" ht="15" customHeight="1">
      <c r="B10" s="129" t="s">
        <v>58</v>
      </c>
      <c r="C10" s="130" t="s">
        <v>59</v>
      </c>
      <c r="D10" s="132">
        <f>'ANEXO B'!E14</f>
        <v>3201935365</v>
      </c>
      <c r="E10" s="132">
        <f>'ANEXO B'!E15</f>
        <v>3176419556</v>
      </c>
      <c r="F10" s="129" t="s">
        <v>60</v>
      </c>
      <c r="G10" s="130" t="s">
        <v>61</v>
      </c>
      <c r="H10" s="350">
        <f>NOTAS!C121</f>
        <v>51421510</v>
      </c>
      <c r="I10" s="351">
        <v>0</v>
      </c>
    </row>
    <row r="11" spans="2:16332" s="117" customFormat="1" ht="15" customHeight="1">
      <c r="B11" s="129" t="s">
        <v>62</v>
      </c>
      <c r="C11" s="130" t="s">
        <v>63</v>
      </c>
      <c r="D11" s="132">
        <f>NOTAS!C109</f>
        <v>104498417</v>
      </c>
      <c r="E11" s="132">
        <f>NOTAS!D109</f>
        <v>77894060</v>
      </c>
      <c r="F11" s="123" t="s">
        <v>64</v>
      </c>
      <c r="G11" s="124"/>
      <c r="H11" s="352">
        <f>+H10+H9</f>
        <v>51421510</v>
      </c>
      <c r="I11" s="352">
        <f>+I10+I9</f>
        <v>8801653</v>
      </c>
    </row>
    <row r="12" spans="2:16332" s="117" customFormat="1" ht="15" customHeight="1">
      <c r="B12" s="129" t="s">
        <v>65</v>
      </c>
      <c r="C12" s="130" t="s">
        <v>63</v>
      </c>
      <c r="D12" s="131">
        <v>0</v>
      </c>
      <c r="E12" s="131">
        <v>0</v>
      </c>
      <c r="F12" s="123" t="s">
        <v>66</v>
      </c>
      <c r="G12" s="124"/>
      <c r="H12" s="125"/>
      <c r="I12" s="125"/>
    </row>
    <row r="13" spans="2:16332" s="117" customFormat="1" ht="15" customHeight="1">
      <c r="B13" s="123" t="s">
        <v>67</v>
      </c>
      <c r="C13" s="124"/>
      <c r="D13" s="133">
        <f>+D12+D11+D10+D9</f>
        <v>3368596193</v>
      </c>
      <c r="E13" s="133">
        <f>+E12+E11+E10+E9</f>
        <v>3265123423.7722998</v>
      </c>
      <c r="F13" s="260" t="s">
        <v>68</v>
      </c>
      <c r="G13" s="124" t="s">
        <v>69</v>
      </c>
      <c r="H13" s="264">
        <v>3500000000</v>
      </c>
      <c r="I13" s="261">
        <v>3500000000</v>
      </c>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row>
    <row r="14" spans="2:16332" s="117" customFormat="1" ht="15" customHeight="1">
      <c r="B14" s="257"/>
      <c r="C14" s="258"/>
      <c r="D14" s="259"/>
      <c r="E14" s="259"/>
      <c r="F14" s="129" t="s">
        <v>298</v>
      </c>
      <c r="G14" s="130" t="s">
        <v>69</v>
      </c>
      <c r="H14" s="132">
        <v>775000000</v>
      </c>
      <c r="I14" s="131">
        <v>549316707</v>
      </c>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row>
    <row r="15" spans="2:16332" s="117" customFormat="1" ht="15" customHeight="1">
      <c r="B15" s="123" t="s">
        <v>70</v>
      </c>
      <c r="C15" s="127"/>
      <c r="D15" s="125"/>
      <c r="E15" s="125"/>
      <c r="F15" s="129" t="s">
        <v>72</v>
      </c>
      <c r="G15" s="130" t="s">
        <v>69</v>
      </c>
      <c r="H15" s="132">
        <v>0</v>
      </c>
      <c r="I15" s="131">
        <v>0</v>
      </c>
    </row>
    <row r="16" spans="2:16332" s="117" customFormat="1" ht="15" customHeight="1">
      <c r="B16" s="135" t="s">
        <v>297</v>
      </c>
      <c r="C16" s="127" t="s">
        <v>71</v>
      </c>
      <c r="D16" s="136">
        <f>'ANEXO C'!G12</f>
        <v>708832042</v>
      </c>
      <c r="E16" s="131">
        <f>'ANEXO C'!G13</f>
        <v>708832042</v>
      </c>
      <c r="F16" s="117" t="s">
        <v>346</v>
      </c>
      <c r="G16" s="130" t="s">
        <v>69</v>
      </c>
      <c r="H16" s="132">
        <v>-225929302</v>
      </c>
      <c r="I16" s="131">
        <v>0</v>
      </c>
    </row>
    <row r="17" spans="1:10" s="117" customFormat="1" ht="15" customHeight="1">
      <c r="B17" s="137" t="s">
        <v>73</v>
      </c>
      <c r="C17" s="130" t="s">
        <v>71</v>
      </c>
      <c r="D17" s="136">
        <f>'ANEXO C'!L12</f>
        <v>-283532816</v>
      </c>
      <c r="E17" s="131">
        <f>'ANEXO C'!L13</f>
        <v>-141766407.5</v>
      </c>
      <c r="F17" s="129" t="s">
        <v>74</v>
      </c>
      <c r="G17" s="130" t="s">
        <v>69</v>
      </c>
      <c r="H17" s="131">
        <f>'ESTADO DE RESULTADOS'!D29</f>
        <v>-306596789</v>
      </c>
      <c r="I17" s="131">
        <v>-225929302</v>
      </c>
    </row>
    <row r="18" spans="1:10" s="117" customFormat="1" ht="15" customHeight="1">
      <c r="B18" s="123" t="s">
        <v>75</v>
      </c>
      <c r="C18" s="124"/>
      <c r="D18" s="133">
        <f>+D16+D17</f>
        <v>425299226</v>
      </c>
      <c r="E18" s="133">
        <f>+E16+E17</f>
        <v>567065634.5</v>
      </c>
      <c r="F18" s="123" t="s">
        <v>76</v>
      </c>
      <c r="G18" s="124"/>
      <c r="H18" s="133">
        <f>+H17+H15+H14+H13+H16</f>
        <v>3742473909</v>
      </c>
      <c r="I18" s="133">
        <f>+I17+I15+I14+I13+I16</f>
        <v>3823387405</v>
      </c>
    </row>
    <row r="19" spans="1:10" s="117" customFormat="1" ht="15" customHeight="1" thickBot="1">
      <c r="B19" s="123" t="s">
        <v>77</v>
      </c>
      <c r="C19" s="124"/>
      <c r="D19" s="138">
        <f>+D18+D13</f>
        <v>3793895419</v>
      </c>
      <c r="E19" s="138">
        <f>+E18+E13</f>
        <v>3832189058.2722998</v>
      </c>
      <c r="F19" s="123" t="s">
        <v>78</v>
      </c>
      <c r="G19" s="124"/>
      <c r="H19" s="138">
        <f>+H18+H11</f>
        <v>3793895419</v>
      </c>
      <c r="I19" s="138">
        <f>+I18+I11</f>
        <v>3832189058</v>
      </c>
    </row>
    <row r="20" spans="1:10" s="117" customFormat="1" ht="15" customHeight="1" thickTop="1"/>
    <row r="21" spans="1:10" s="117" customFormat="1">
      <c r="B21" s="144" t="s">
        <v>79</v>
      </c>
      <c r="C21" s="139"/>
      <c r="D21" s="139"/>
      <c r="E21" s="139"/>
      <c r="F21" s="139"/>
      <c r="G21" s="139"/>
      <c r="H21" s="139"/>
      <c r="I21" s="139"/>
    </row>
    <row r="22" spans="1:10" s="117" customFormat="1">
      <c r="H22" s="267"/>
    </row>
    <row r="23" spans="1:10" s="117" customFormat="1">
      <c r="B23" s="115"/>
      <c r="C23" s="115"/>
      <c r="D23" s="115"/>
      <c r="E23" s="140"/>
      <c r="H23" s="267"/>
    </row>
    <row r="24" spans="1:10" s="117" customFormat="1">
      <c r="B24" s="115"/>
      <c r="C24" s="115"/>
      <c r="D24" s="115"/>
      <c r="E24" s="140"/>
    </row>
    <row r="25" spans="1:10" s="117" customFormat="1">
      <c r="B25" s="141"/>
      <c r="C25" s="115"/>
      <c r="D25" s="115"/>
      <c r="E25" s="142"/>
    </row>
    <row r="26" spans="1:10" s="117" customFormat="1">
      <c r="B26" s="115"/>
      <c r="C26" s="115"/>
      <c r="D26" s="115"/>
      <c r="E26" s="140"/>
    </row>
    <row r="27" spans="1:10" s="117" customFormat="1">
      <c r="B27" s="115"/>
      <c r="C27" s="115"/>
      <c r="D27" s="268"/>
      <c r="E27" s="140"/>
      <c r="F27" s="256"/>
      <c r="G27" s="115"/>
      <c r="H27" s="115"/>
    </row>
    <row r="28" spans="1:10" s="117" customFormat="1">
      <c r="B28" s="115"/>
      <c r="C28" s="115"/>
      <c r="D28" s="115"/>
      <c r="E28" s="140"/>
      <c r="F28" s="256"/>
      <c r="G28" s="115"/>
      <c r="H28" s="115"/>
    </row>
    <row r="29" spans="1:10" s="117" customFormat="1">
      <c r="B29" s="115"/>
      <c r="C29" s="115"/>
      <c r="D29" s="115"/>
      <c r="E29" s="140"/>
      <c r="F29" s="256"/>
      <c r="G29" s="115"/>
      <c r="H29" s="115"/>
    </row>
    <row r="30" spans="1:10" s="117" customFormat="1">
      <c r="B30" s="115"/>
      <c r="C30" s="115"/>
      <c r="D30" s="327"/>
      <c r="E30" s="140"/>
      <c r="F30" s="256"/>
      <c r="G30" s="115"/>
      <c r="H30" s="115"/>
    </row>
    <row r="31" spans="1:10" s="117" customFormat="1">
      <c r="A31" s="115"/>
      <c r="B31" s="115"/>
      <c r="C31" s="115"/>
      <c r="D31" s="115"/>
      <c r="E31" s="140"/>
      <c r="F31" s="115"/>
      <c r="G31" s="115"/>
      <c r="H31" s="115"/>
      <c r="I31" s="115"/>
    </row>
    <row r="32" spans="1:10" s="117" customFormat="1">
      <c r="A32" s="115"/>
      <c r="B32" s="115"/>
      <c r="C32" s="115"/>
      <c r="D32" s="328"/>
      <c r="E32" s="140"/>
      <c r="F32" s="115"/>
      <c r="G32" s="115"/>
      <c r="H32" s="115"/>
      <c r="I32" s="115"/>
      <c r="J32" s="115"/>
    </row>
    <row r="33" spans="1:10" s="117" customFormat="1">
      <c r="A33" s="115"/>
      <c r="B33" s="115"/>
      <c r="C33" s="115"/>
      <c r="D33" s="115"/>
      <c r="E33" s="140"/>
      <c r="F33" s="115"/>
      <c r="G33" s="115"/>
      <c r="H33" s="115"/>
      <c r="I33" s="115"/>
      <c r="J33" s="115"/>
    </row>
    <row r="34" spans="1:10" s="117" customFormat="1">
      <c r="A34" s="115"/>
      <c r="B34" s="115"/>
      <c r="C34" s="115"/>
      <c r="D34" s="115"/>
      <c r="E34" s="140"/>
      <c r="F34" s="115"/>
      <c r="G34" s="115"/>
      <c r="H34" s="115"/>
      <c r="I34" s="115"/>
      <c r="J34" s="115"/>
    </row>
    <row r="35" spans="1:10" s="117" customFormat="1">
      <c r="A35" s="115"/>
      <c r="B35" s="115"/>
      <c r="C35" s="115"/>
      <c r="D35" s="115"/>
      <c r="E35" s="140"/>
      <c r="F35" s="115"/>
      <c r="G35" s="115"/>
      <c r="H35" s="115"/>
      <c r="I35" s="115"/>
      <c r="J35" s="115"/>
    </row>
    <row r="36" spans="1:10" s="117" customFormat="1">
      <c r="A36" s="115"/>
      <c r="B36" s="115"/>
      <c r="C36" s="115"/>
      <c r="D36" s="115"/>
      <c r="E36" s="140"/>
      <c r="F36" s="115"/>
      <c r="G36" s="115"/>
      <c r="H36" s="115"/>
      <c r="I36" s="115"/>
      <c r="J36" s="115"/>
    </row>
    <row r="37" spans="1:10" s="117" customFormat="1">
      <c r="A37" s="115"/>
      <c r="B37" s="115"/>
      <c r="C37" s="115"/>
      <c r="D37" s="115"/>
      <c r="E37" s="140"/>
      <c r="F37" s="115"/>
      <c r="G37" s="115"/>
      <c r="H37" s="115"/>
      <c r="I37" s="115"/>
      <c r="J37" s="115"/>
    </row>
    <row r="38" spans="1:10" s="117" customFormat="1">
      <c r="A38" s="115"/>
      <c r="B38" s="115"/>
      <c r="C38" s="115"/>
      <c r="D38" s="115"/>
      <c r="E38" s="140"/>
      <c r="F38" s="115"/>
      <c r="G38" s="115"/>
      <c r="H38" s="115"/>
      <c r="I38" s="115"/>
      <c r="J38" s="115"/>
    </row>
    <row r="39" spans="1:10" s="117" customFormat="1">
      <c r="A39" s="115"/>
      <c r="B39" s="115"/>
      <c r="C39" s="115"/>
      <c r="D39" s="115"/>
      <c r="E39" s="140"/>
      <c r="F39" s="115"/>
      <c r="G39" s="115"/>
      <c r="H39" s="115"/>
      <c r="I39" s="115"/>
      <c r="J39" s="115"/>
    </row>
    <row r="40" spans="1:10" s="117" customFormat="1">
      <c r="A40" s="115"/>
      <c r="B40" s="115"/>
      <c r="C40" s="115"/>
      <c r="D40" s="115"/>
      <c r="E40" s="140"/>
      <c r="F40" s="115"/>
      <c r="G40" s="115"/>
      <c r="H40" s="115"/>
      <c r="I40" s="115"/>
      <c r="J40" s="115"/>
    </row>
    <row r="41" spans="1:10" s="117" customFormat="1">
      <c r="A41" s="115"/>
      <c r="B41" s="115"/>
      <c r="C41" s="115"/>
      <c r="D41" s="115"/>
      <c r="E41" s="140"/>
      <c r="F41" s="115"/>
      <c r="G41" s="115"/>
      <c r="H41" s="115"/>
      <c r="I41" s="115"/>
      <c r="J41" s="115"/>
    </row>
  </sheetData>
  <pageMargins left="0.70866141732283472" right="0.70866141732283472"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2:I42"/>
  <sheetViews>
    <sheetView showGridLines="0" topLeftCell="A13" zoomScaleNormal="100" workbookViewId="0">
      <selection activeCell="I30" sqref="I30"/>
    </sheetView>
  </sheetViews>
  <sheetFormatPr baseColWidth="10" defaultColWidth="10.125" defaultRowHeight="15"/>
  <cols>
    <col min="1" max="1" width="3.5" style="117" customWidth="1"/>
    <col min="2" max="2" width="43.125" style="117" customWidth="1"/>
    <col min="3" max="3" width="6.125" style="122" customWidth="1"/>
    <col min="4" max="5" width="19.5" style="195" customWidth="1"/>
    <col min="6" max="6" width="3.5" style="197" customWidth="1"/>
    <col min="7" max="7" width="14.125" style="117" bestFit="1" customWidth="1"/>
    <col min="8" max="8" width="15.5" style="117" bestFit="1" customWidth="1"/>
    <col min="9" max="16384" width="10.125" style="117"/>
  </cols>
  <sheetData>
    <row r="2" spans="2:9">
      <c r="B2" s="145" t="s">
        <v>305</v>
      </c>
      <c r="C2" s="146"/>
      <c r="D2" s="147"/>
      <c r="E2" s="147"/>
      <c r="F2" s="148"/>
      <c r="G2" s="149"/>
      <c r="H2" s="149"/>
      <c r="I2" s="149"/>
    </row>
    <row r="3" spans="2:9">
      <c r="B3" s="150" t="s">
        <v>80</v>
      </c>
      <c r="C3" s="150"/>
      <c r="D3" s="150"/>
      <c r="E3" s="150"/>
      <c r="F3" s="151"/>
      <c r="G3" s="149"/>
      <c r="H3" s="149"/>
      <c r="I3" s="149"/>
    </row>
    <row r="4" spans="2:9">
      <c r="B4" s="203" t="s">
        <v>355</v>
      </c>
      <c r="C4" s="116"/>
      <c r="D4" s="116"/>
      <c r="E4" s="116"/>
      <c r="F4" s="151"/>
      <c r="G4" s="149"/>
      <c r="H4" s="149"/>
      <c r="I4" s="149"/>
    </row>
    <row r="5" spans="2:9">
      <c r="B5" s="203" t="s">
        <v>48</v>
      </c>
      <c r="C5" s="116"/>
      <c r="D5" s="116"/>
      <c r="E5" s="116"/>
      <c r="F5" s="151"/>
      <c r="G5" s="149"/>
      <c r="H5" s="149"/>
      <c r="I5" s="149"/>
    </row>
    <row r="6" spans="2:9" s="122" customFormat="1" ht="14.25">
      <c r="B6" s="152"/>
      <c r="C6" s="152"/>
      <c r="D6" s="153"/>
      <c r="E6" s="153"/>
      <c r="F6" s="154"/>
    </row>
    <row r="7" spans="2:9" ht="15" customHeight="1">
      <c r="B7" s="155" t="s">
        <v>81</v>
      </c>
      <c r="C7" s="119" t="s">
        <v>82</v>
      </c>
      <c r="D7" s="120">
        <v>44926</v>
      </c>
      <c r="E7" s="121">
        <v>44561</v>
      </c>
      <c r="F7" s="156"/>
    </row>
    <row r="8" spans="2:9" ht="9.75" customHeight="1">
      <c r="B8" s="157"/>
      <c r="C8" s="158"/>
      <c r="D8" s="159"/>
      <c r="E8" s="159"/>
      <c r="F8" s="160"/>
    </row>
    <row r="9" spans="2:9" s="122" customFormat="1" ht="15" customHeight="1">
      <c r="B9" s="161" t="s">
        <v>83</v>
      </c>
      <c r="C9" s="162"/>
      <c r="D9" s="163"/>
      <c r="E9" s="163"/>
      <c r="F9" s="164"/>
    </row>
    <row r="10" spans="2:9" ht="15" customHeight="1">
      <c r="B10" s="165" t="s">
        <v>84</v>
      </c>
      <c r="C10" s="162" t="s">
        <v>85</v>
      </c>
      <c r="D10" s="166">
        <f>+NOTAS!C156</f>
        <v>187855168</v>
      </c>
      <c r="E10" s="166">
        <v>0</v>
      </c>
      <c r="F10" s="167"/>
    </row>
    <row r="11" spans="2:9" ht="15" customHeight="1">
      <c r="B11" s="168" t="s">
        <v>86</v>
      </c>
      <c r="C11" s="162" t="s">
        <v>85</v>
      </c>
      <c r="D11" s="166">
        <f>NOTAS!C159</f>
        <v>187874759</v>
      </c>
      <c r="E11" s="166">
        <f>NOTAS!D159</f>
        <v>41449554</v>
      </c>
      <c r="F11" s="167"/>
      <c r="G11" s="267"/>
    </row>
    <row r="12" spans="2:9" ht="15" hidden="1" customHeight="1">
      <c r="B12" s="168" t="s">
        <v>87</v>
      </c>
      <c r="C12" s="162" t="s">
        <v>85</v>
      </c>
      <c r="D12" s="166">
        <v>0</v>
      </c>
      <c r="E12" s="166">
        <v>0</v>
      </c>
      <c r="F12" s="167"/>
    </row>
    <row r="13" spans="2:9" ht="15" customHeight="1">
      <c r="B13" s="165" t="s">
        <v>88</v>
      </c>
      <c r="C13" s="162" t="s">
        <v>85</v>
      </c>
      <c r="D13" s="166">
        <f>NOTAS!C164</f>
        <v>3807383</v>
      </c>
      <c r="E13" s="166">
        <f>+NOTAS!D164</f>
        <v>491182</v>
      </c>
      <c r="F13" s="169"/>
      <c r="G13" s="346"/>
    </row>
    <row r="14" spans="2:9" ht="15" customHeight="1" thickBot="1">
      <c r="B14" s="170" t="s">
        <v>89</v>
      </c>
      <c r="C14" s="171"/>
      <c r="D14" s="172">
        <f>+D10+D11+D12+D13</f>
        <v>379537310</v>
      </c>
      <c r="E14" s="172">
        <f>+E13+E12+E11+E10</f>
        <v>41940736</v>
      </c>
      <c r="F14" s="169"/>
      <c r="G14" s="267"/>
    </row>
    <row r="15" spans="2:9" ht="9.75" customHeight="1" thickTop="1">
      <c r="B15" s="165"/>
      <c r="C15" s="162"/>
      <c r="D15" s="173"/>
      <c r="E15" s="173"/>
      <c r="F15" s="169"/>
    </row>
    <row r="16" spans="2:9" ht="15" customHeight="1">
      <c r="B16" s="161" t="s">
        <v>90</v>
      </c>
      <c r="C16" s="162"/>
      <c r="D16" s="166"/>
      <c r="E16" s="166"/>
      <c r="F16" s="174"/>
    </row>
    <row r="17" spans="2:8" ht="15" hidden="1" customHeight="1">
      <c r="B17" s="175" t="s">
        <v>91</v>
      </c>
      <c r="C17" s="162" t="s">
        <v>92</v>
      </c>
      <c r="D17" s="166">
        <v>0</v>
      </c>
      <c r="E17" s="273">
        <v>0</v>
      </c>
      <c r="F17" s="174"/>
    </row>
    <row r="18" spans="2:8" ht="15" customHeight="1">
      <c r="B18" s="175" t="s">
        <v>93</v>
      </c>
      <c r="C18" s="162" t="s">
        <v>92</v>
      </c>
      <c r="D18" s="166">
        <f>NOTAS!C172</f>
        <v>250583661</v>
      </c>
      <c r="E18" s="273">
        <f>+NOTAS!D172</f>
        <v>75847244</v>
      </c>
      <c r="F18" s="176"/>
      <c r="G18" s="177"/>
      <c r="H18" s="178"/>
    </row>
    <row r="19" spans="2:8" ht="15" customHeight="1">
      <c r="B19" s="179" t="s">
        <v>94</v>
      </c>
      <c r="C19" s="162" t="s">
        <v>92</v>
      </c>
      <c r="D19" s="166">
        <f>NOTAS!C186</f>
        <v>4910500</v>
      </c>
      <c r="E19" s="273">
        <f>+NOTAS!D188</f>
        <v>2162800</v>
      </c>
      <c r="F19" s="180"/>
    </row>
    <row r="20" spans="2:8" ht="15" customHeight="1">
      <c r="B20" s="179" t="s">
        <v>95</v>
      </c>
      <c r="C20" s="162" t="s">
        <v>92</v>
      </c>
      <c r="D20" s="166">
        <f>NOTAS!C181</f>
        <v>1684844</v>
      </c>
      <c r="E20" s="273">
        <f>+NOTAS!D181</f>
        <v>136833</v>
      </c>
      <c r="F20" s="180"/>
    </row>
    <row r="21" spans="2:8" ht="15" customHeight="1">
      <c r="B21" s="168" t="s">
        <v>96</v>
      </c>
      <c r="C21" s="162" t="s">
        <v>92</v>
      </c>
      <c r="D21" s="166">
        <f>NOTAS!C182</f>
        <v>284002566</v>
      </c>
      <c r="E21" s="273">
        <f>+NOTAS!D182</f>
        <v>1500000</v>
      </c>
      <c r="F21" s="174"/>
    </row>
    <row r="22" spans="2:8" ht="15" customHeight="1">
      <c r="B22" s="175" t="s">
        <v>97</v>
      </c>
      <c r="C22" s="162" t="s">
        <v>92</v>
      </c>
      <c r="D22" s="166">
        <f>NOTAS!C190</f>
        <v>3186120</v>
      </c>
      <c r="E22" s="273">
        <f>+NOTAS!D190</f>
        <v>46445843</v>
      </c>
      <c r="F22" s="174"/>
    </row>
    <row r="23" spans="2:8" ht="15" customHeight="1">
      <c r="B23" s="175" t="s">
        <v>98</v>
      </c>
      <c r="C23" s="162" t="s">
        <v>92</v>
      </c>
      <c r="D23" s="166">
        <f>NOTAS!C189</f>
        <v>0</v>
      </c>
      <c r="E23" s="273">
        <f>+NOTAS!D189</f>
        <v>10910</v>
      </c>
      <c r="F23" s="174"/>
    </row>
    <row r="24" spans="2:8" ht="15" customHeight="1">
      <c r="B24" s="175" t="s">
        <v>99</v>
      </c>
      <c r="C24" s="162" t="s">
        <v>92</v>
      </c>
      <c r="D24" s="166">
        <f>NOTAS!C193</f>
        <v>141766408</v>
      </c>
      <c r="E24" s="166">
        <f>+NOTAS!D193</f>
        <v>141766408.40000001</v>
      </c>
      <c r="F24" s="174"/>
    </row>
    <row r="25" spans="2:8" ht="15" customHeight="1" thickBot="1">
      <c r="B25" s="181" t="s">
        <v>100</v>
      </c>
      <c r="C25" s="171"/>
      <c r="D25" s="172">
        <f>D24+D23+D22+D21+D20+D19+D18</f>
        <v>686134099</v>
      </c>
      <c r="E25" s="172">
        <f>+E22+E21+E20+E19+E18+E17+E24+E23</f>
        <v>267870038.40000001</v>
      </c>
      <c r="F25" s="174"/>
    </row>
    <row r="26" spans="2:8" ht="15.75" customHeight="1" thickTop="1">
      <c r="B26" s="182"/>
      <c r="C26" s="183"/>
      <c r="D26" s="184"/>
      <c r="E26" s="184"/>
      <c r="F26" s="185"/>
    </row>
    <row r="27" spans="2:8" ht="15.75" customHeight="1" thickBot="1">
      <c r="B27" s="186" t="s">
        <v>101</v>
      </c>
      <c r="C27" s="186"/>
      <c r="D27" s="187">
        <f>+D14-D25</f>
        <v>-306596789</v>
      </c>
      <c r="E27" s="187">
        <f>+E14-E25</f>
        <v>-225929302.40000001</v>
      </c>
      <c r="F27" s="180"/>
    </row>
    <row r="28" spans="2:8" ht="15.75" customHeight="1" thickTop="1">
      <c r="B28" s="188" t="s">
        <v>102</v>
      </c>
      <c r="C28" s="189"/>
      <c r="D28" s="173">
        <v>0</v>
      </c>
      <c r="E28" s="173">
        <v>0</v>
      </c>
      <c r="F28" s="180"/>
    </row>
    <row r="29" spans="2:8" ht="13.5" customHeight="1" thickBot="1">
      <c r="B29" s="190" t="s">
        <v>103</v>
      </c>
      <c r="C29" s="191"/>
      <c r="D29" s="192">
        <f>+D27-D28</f>
        <v>-306596789</v>
      </c>
      <c r="E29" s="192">
        <f>+E27-E28</f>
        <v>-225929302.40000001</v>
      </c>
      <c r="F29" s="180"/>
    </row>
    <row r="30" spans="2:8" ht="13.5" customHeight="1" thickTop="1">
      <c r="B30" s="193"/>
      <c r="C30" s="194"/>
      <c r="F30" s="174"/>
    </row>
    <row r="31" spans="2:8" ht="13.5" customHeight="1">
      <c r="B31" s="144" t="s">
        <v>79</v>
      </c>
      <c r="C31" s="117"/>
      <c r="D31" s="196"/>
      <c r="E31" s="196"/>
    </row>
    <row r="32" spans="2:8" ht="13.5" customHeight="1">
      <c r="C32" s="117"/>
      <c r="D32" s="196"/>
      <c r="E32" s="196"/>
    </row>
    <row r="33" spans="2:6" ht="13.5" customHeight="1">
      <c r="B33" s="198"/>
      <c r="C33" s="193"/>
      <c r="D33" s="199"/>
      <c r="E33" s="199"/>
      <c r="F33" s="200"/>
    </row>
    <row r="34" spans="2:6">
      <c r="F34" s="164"/>
    </row>
    <row r="38" spans="2:6">
      <c r="F38" s="201"/>
    </row>
    <row r="39" spans="2:6">
      <c r="C39" s="117"/>
      <c r="F39" s="201"/>
    </row>
    <row r="40" spans="2:6">
      <c r="D40" s="202"/>
      <c r="E40" s="202"/>
      <c r="F40" s="201"/>
    </row>
    <row r="41" spans="2:6">
      <c r="F41" s="201"/>
    </row>
    <row r="42" spans="2:6">
      <c r="F42" s="201"/>
    </row>
  </sheetData>
  <pageMargins left="0.70866141732283472" right="0.70866141732283472" top="0.74803149606299213" bottom="0.74803149606299213" header="0.31496062992125984" footer="0.31496062992125984"/>
  <pageSetup paperSize="11"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F55"/>
  <sheetViews>
    <sheetView showGridLines="0" topLeftCell="A34" zoomScaleNormal="100" workbookViewId="0">
      <selection activeCell="D32" sqref="D32"/>
    </sheetView>
  </sheetViews>
  <sheetFormatPr baseColWidth="10" defaultColWidth="11.5" defaultRowHeight="15"/>
  <cols>
    <col min="1" max="1" width="3.5" style="115" customWidth="1"/>
    <col min="2" max="2" width="4" style="115" customWidth="1"/>
    <col min="3" max="3" width="79.125" style="115" bestFit="1" customWidth="1"/>
    <col min="4" max="4" width="19.125" style="343" bestFit="1" customWidth="1"/>
    <col min="5" max="5" width="18.625" style="115" bestFit="1" customWidth="1"/>
    <col min="6" max="6" width="3.5" style="115" customWidth="1"/>
    <col min="7" max="16384" width="11.5" style="115"/>
  </cols>
  <sheetData>
    <row r="2" spans="2:5">
      <c r="B2" s="204"/>
      <c r="C2" s="114" t="s">
        <v>305</v>
      </c>
      <c r="D2" s="335"/>
      <c r="E2" s="204"/>
    </row>
    <row r="3" spans="2:5">
      <c r="B3" s="356" t="s">
        <v>299</v>
      </c>
      <c r="C3" s="356"/>
      <c r="D3" s="356"/>
      <c r="E3" s="356"/>
    </row>
    <row r="4" spans="2:5">
      <c r="B4" s="357" t="str">
        <f>+'ESTADO DE RESULTADOS'!B4</f>
        <v>Correspondiente al periodo entre el 2022-01-01 y el 2022-12-31, presentado en forma comparativa con el mismo periodo anterior finalizado el 2021-12-31</v>
      </c>
      <c r="C4" s="357"/>
      <c r="D4" s="357"/>
      <c r="E4" s="357"/>
    </row>
    <row r="5" spans="2:5">
      <c r="B5" s="358" t="s">
        <v>48</v>
      </c>
      <c r="C5" s="358"/>
      <c r="D5" s="358"/>
      <c r="E5" s="358"/>
    </row>
    <row r="6" spans="2:5">
      <c r="B6" s="205"/>
      <c r="C6" s="206"/>
      <c r="D6" s="211"/>
      <c r="E6" s="206"/>
    </row>
    <row r="7" spans="2:5">
      <c r="B7" s="205"/>
      <c r="C7" s="207"/>
      <c r="D7" s="336">
        <f>+'ESTADO DE RESULTADOS'!D7</f>
        <v>44926</v>
      </c>
      <c r="E7" s="208">
        <f>+'ESTADO DE RESULTADOS'!E7</f>
        <v>44561</v>
      </c>
    </row>
    <row r="8" spans="2:5">
      <c r="B8" s="209" t="s">
        <v>104</v>
      </c>
      <c r="C8" s="210" t="s">
        <v>105</v>
      </c>
      <c r="D8" s="211"/>
      <c r="E8" s="212"/>
    </row>
    <row r="9" spans="2:5" hidden="1">
      <c r="B9" s="213"/>
      <c r="C9" s="115" t="s">
        <v>74</v>
      </c>
      <c r="D9" s="337">
        <v>0</v>
      </c>
      <c r="E9" s="214">
        <v>0</v>
      </c>
    </row>
    <row r="10" spans="2:5">
      <c r="C10" s="115" t="s">
        <v>106</v>
      </c>
      <c r="D10" s="337">
        <v>0</v>
      </c>
      <c r="E10" s="214">
        <v>0</v>
      </c>
    </row>
    <row r="11" spans="2:5">
      <c r="C11" s="115" t="s">
        <v>107</v>
      </c>
      <c r="D11" s="337">
        <v>0</v>
      </c>
      <c r="E11" s="214">
        <v>0</v>
      </c>
    </row>
    <row r="12" spans="2:5">
      <c r="C12" s="115" t="s">
        <v>108</v>
      </c>
      <c r="D12" s="337">
        <v>0</v>
      </c>
      <c r="E12" s="214">
        <v>0</v>
      </c>
    </row>
    <row r="13" spans="2:5">
      <c r="C13" s="115" t="s">
        <v>109</v>
      </c>
      <c r="D13" s="337">
        <v>187855168</v>
      </c>
      <c r="E13" s="214">
        <v>41449554</v>
      </c>
    </row>
    <row r="14" spans="2:5">
      <c r="C14" s="215" t="s">
        <v>110</v>
      </c>
      <c r="D14" s="338">
        <f>SUM(D9:D13)</f>
        <v>187855168</v>
      </c>
      <c r="E14" s="216">
        <f>SUM(E9:E13)</f>
        <v>41449554</v>
      </c>
    </row>
    <row r="15" spans="2:5">
      <c r="B15" s="217"/>
      <c r="C15" s="215" t="s">
        <v>111</v>
      </c>
      <c r="D15" s="339">
        <v>0</v>
      </c>
      <c r="E15" s="219">
        <v>0</v>
      </c>
    </row>
    <row r="16" spans="2:5">
      <c r="C16" s="115" t="s">
        <v>112</v>
      </c>
      <c r="D16" s="337">
        <v>0</v>
      </c>
      <c r="E16" s="220">
        <v>0</v>
      </c>
    </row>
    <row r="17" spans="2:6">
      <c r="C17" s="217" t="s">
        <v>113</v>
      </c>
      <c r="D17" s="334">
        <f>+D18</f>
        <v>-523481227</v>
      </c>
      <c r="E17" s="219">
        <f>+E18</f>
        <v>-779168549</v>
      </c>
    </row>
    <row r="18" spans="2:6">
      <c r="C18" s="115" t="s">
        <v>114</v>
      </c>
      <c r="D18" s="337">
        <v>-523481227</v>
      </c>
      <c r="E18" s="214">
        <v>-779168549</v>
      </c>
    </row>
    <row r="19" spans="2:6">
      <c r="C19" s="215" t="s">
        <v>115</v>
      </c>
      <c r="D19" s="334">
        <f>+D14+D18</f>
        <v>-335626059</v>
      </c>
      <c r="E19" s="219">
        <f>+E14+E18</f>
        <v>-737718995</v>
      </c>
    </row>
    <row r="20" spans="2:6">
      <c r="C20" s="115" t="s">
        <v>348</v>
      </c>
      <c r="D20" s="337">
        <v>0</v>
      </c>
      <c r="E20" s="214">
        <v>-77894060</v>
      </c>
    </row>
    <row r="21" spans="2:6">
      <c r="C21" s="217" t="s">
        <v>116</v>
      </c>
      <c r="D21" s="334">
        <f>+D19+D20</f>
        <v>-335626059</v>
      </c>
      <c r="E21" s="219">
        <f>+E19+E20</f>
        <v>-815613055</v>
      </c>
    </row>
    <row r="22" spans="2:6" ht="9" customHeight="1">
      <c r="D22" s="337"/>
      <c r="E22" s="220"/>
    </row>
    <row r="23" spans="2:6">
      <c r="B23" s="217" t="s">
        <v>117</v>
      </c>
      <c r="C23" s="217" t="s">
        <v>118</v>
      </c>
      <c r="D23" s="339"/>
      <c r="E23" s="219"/>
    </row>
    <row r="24" spans="2:6">
      <c r="C24" s="115" t="s">
        <v>119</v>
      </c>
      <c r="D24" s="337">
        <v>0</v>
      </c>
      <c r="E24" s="214">
        <v>0</v>
      </c>
    </row>
    <row r="25" spans="2:6">
      <c r="C25" s="115" t="s">
        <v>120</v>
      </c>
      <c r="D25" s="340">
        <v>342576073</v>
      </c>
      <c r="E25" s="220">
        <v>-3176419556</v>
      </c>
    </row>
    <row r="26" spans="2:6">
      <c r="C26" s="115" t="s">
        <v>121</v>
      </c>
      <c r="D26" s="340">
        <v>0</v>
      </c>
      <c r="E26" s="214">
        <v>0</v>
      </c>
    </row>
    <row r="27" spans="2:6">
      <c r="C27" s="115" t="s">
        <v>122</v>
      </c>
      <c r="D27" s="340">
        <v>0</v>
      </c>
      <c r="E27" s="220">
        <v>0</v>
      </c>
    </row>
    <row r="28" spans="2:6">
      <c r="C28" s="115" t="s">
        <v>123</v>
      </c>
      <c r="D28" s="340">
        <v>0</v>
      </c>
      <c r="E28" s="214">
        <v>0</v>
      </c>
    </row>
    <row r="29" spans="2:6">
      <c r="C29" s="217" t="s">
        <v>124</v>
      </c>
      <c r="D29" s="334">
        <f>SUM(D24:D28)</f>
        <v>342576073</v>
      </c>
      <c r="E29" s="219">
        <f>SUM(E24:E28)</f>
        <v>-3176419556</v>
      </c>
    </row>
    <row r="30" spans="2:6" ht="9" customHeight="1">
      <c r="D30" s="337"/>
      <c r="E30" s="220"/>
    </row>
    <row r="31" spans="2:6">
      <c r="B31" s="217" t="s">
        <v>125</v>
      </c>
      <c r="C31" s="217" t="s">
        <v>126</v>
      </c>
      <c r="D31" s="339"/>
      <c r="E31" s="219"/>
      <c r="F31" s="217"/>
    </row>
    <row r="32" spans="2:6">
      <c r="C32" s="115" t="s">
        <v>127</v>
      </c>
      <c r="D32" s="340">
        <v>45466170</v>
      </c>
      <c r="E32" s="220">
        <v>4049316707</v>
      </c>
    </row>
    <row r="33" spans="1:5">
      <c r="A33" s="217"/>
      <c r="C33" s="115" t="s">
        <v>128</v>
      </c>
      <c r="D33" s="340">
        <v>0</v>
      </c>
      <c r="E33" s="220">
        <v>0</v>
      </c>
    </row>
    <row r="34" spans="1:5">
      <c r="C34" s="115" t="s">
        <v>129</v>
      </c>
      <c r="D34" s="340">
        <v>0</v>
      </c>
      <c r="E34" s="220">
        <v>0</v>
      </c>
    </row>
    <row r="35" spans="1:5">
      <c r="C35" s="115" t="s">
        <v>130</v>
      </c>
      <c r="D35" s="337">
        <v>0</v>
      </c>
      <c r="E35" s="214">
        <v>0</v>
      </c>
    </row>
    <row r="36" spans="1:5">
      <c r="C36" s="115" t="s">
        <v>131</v>
      </c>
      <c r="D36" s="340">
        <v>0</v>
      </c>
      <c r="E36" s="220">
        <v>0</v>
      </c>
    </row>
    <row r="37" spans="1:5">
      <c r="C37" s="115" t="s">
        <v>302</v>
      </c>
      <c r="D37" s="340">
        <v>-1684844</v>
      </c>
      <c r="E37" s="220">
        <v>-136833</v>
      </c>
    </row>
    <row r="38" spans="1:5">
      <c r="C38" s="217" t="s">
        <v>132</v>
      </c>
      <c r="D38" s="334">
        <f>SUM(D32:D37)</f>
        <v>43781326</v>
      </c>
      <c r="E38" s="219">
        <f>SUM(E32:E37)</f>
        <v>4049179874</v>
      </c>
    </row>
    <row r="39" spans="1:5" ht="9" customHeight="1">
      <c r="C39" s="217"/>
      <c r="D39" s="339"/>
      <c r="E39" s="219"/>
    </row>
    <row r="40" spans="1:5">
      <c r="C40" s="217" t="s">
        <v>133</v>
      </c>
      <c r="D40" s="339">
        <f>+D29+D38+D21</f>
        <v>50731340</v>
      </c>
      <c r="E40" s="218">
        <f>+E29+E38+E21</f>
        <v>57147263</v>
      </c>
    </row>
    <row r="41" spans="1:5">
      <c r="C41" s="217" t="s">
        <v>134</v>
      </c>
      <c r="D41" s="334">
        <v>621263</v>
      </c>
      <c r="E41" s="219">
        <v>-46337455</v>
      </c>
    </row>
    <row r="42" spans="1:5">
      <c r="C42" s="217" t="s">
        <v>135</v>
      </c>
      <c r="D42" s="339">
        <v>10809808</v>
      </c>
      <c r="E42" s="218">
        <v>0</v>
      </c>
    </row>
    <row r="43" spans="1:5">
      <c r="C43" s="217" t="s">
        <v>136</v>
      </c>
      <c r="D43" s="339">
        <f>+D40+D42+D41-1</f>
        <v>62162410</v>
      </c>
      <c r="E43" s="218">
        <f>+E40+E42+E41</f>
        <v>10809808</v>
      </c>
    </row>
    <row r="44" spans="1:5">
      <c r="D44" s="341"/>
    </row>
    <row r="45" spans="1:5">
      <c r="C45" s="144" t="s">
        <v>79</v>
      </c>
      <c r="D45" s="341"/>
      <c r="E45" s="268"/>
    </row>
    <row r="46" spans="1:5">
      <c r="D46" s="342"/>
    </row>
    <row r="47" spans="1:5">
      <c r="D47" s="337"/>
    </row>
    <row r="48" spans="1:5">
      <c r="D48" s="337"/>
    </row>
    <row r="50" spans="6:6">
      <c r="F50" s="217"/>
    </row>
    <row r="54" spans="6:6">
      <c r="F54" s="217"/>
    </row>
    <row r="55" spans="6:6">
      <c r="F55" s="217"/>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L21"/>
  <sheetViews>
    <sheetView showGridLines="0" topLeftCell="D1" zoomScaleNormal="100" workbookViewId="0">
      <selection activeCell="F22" sqref="F22"/>
    </sheetView>
  </sheetViews>
  <sheetFormatPr baseColWidth="10" defaultColWidth="11.5" defaultRowHeight="15"/>
  <cols>
    <col min="1" max="1" width="3.5" style="115" customWidth="1"/>
    <col min="2" max="2" width="25.125" style="115" customWidth="1"/>
    <col min="3" max="3" width="17.125" style="115" customWidth="1"/>
    <col min="4" max="4" width="18" style="115" customWidth="1"/>
    <col min="5" max="5" width="18.125" style="115" customWidth="1"/>
    <col min="6" max="6" width="14.375" style="115" customWidth="1"/>
    <col min="7" max="7" width="13.875" style="115" customWidth="1"/>
    <col min="8" max="8" width="13.125" style="115" customWidth="1"/>
    <col min="9" max="9" width="15.125" style="115" customWidth="1"/>
    <col min="10" max="10" width="17" style="115" customWidth="1"/>
    <col min="11" max="11" width="14.375" style="115" customWidth="1"/>
    <col min="12" max="12" width="17.125" style="115" customWidth="1"/>
    <col min="13" max="13" width="3.5" style="115" customWidth="1"/>
    <col min="14" max="16384" width="11.5" style="115"/>
  </cols>
  <sheetData>
    <row r="2" spans="2:12">
      <c r="B2" s="114" t="s">
        <v>305</v>
      </c>
      <c r="C2" s="204"/>
      <c r="D2" s="204"/>
      <c r="E2" s="204"/>
      <c r="F2" s="204"/>
      <c r="G2" s="204"/>
      <c r="H2" s="204"/>
      <c r="I2" s="204"/>
      <c r="J2" s="204"/>
      <c r="K2" s="204"/>
      <c r="L2" s="204"/>
    </row>
    <row r="3" spans="2:12">
      <c r="B3" s="150" t="s">
        <v>137</v>
      </c>
      <c r="C3" s="150"/>
      <c r="D3" s="150"/>
      <c r="E3" s="150"/>
      <c r="F3" s="150"/>
      <c r="G3" s="150"/>
      <c r="H3" s="150"/>
      <c r="I3" s="150"/>
      <c r="J3" s="150"/>
      <c r="K3" s="150"/>
      <c r="L3" s="150"/>
    </row>
    <row r="4" spans="2:12">
      <c r="B4" s="143" t="str">
        <f>+'ESTADO DE RESULTADOS'!B4</f>
        <v>Correspondiente al periodo entre el 2022-01-01 y el 2022-12-31, presentado en forma comparativa con el mismo periodo anterior finalizado el 2021-12-31</v>
      </c>
      <c r="C4" s="222"/>
      <c r="D4" s="223"/>
      <c r="E4" s="222"/>
      <c r="F4" s="222"/>
      <c r="G4" s="222"/>
      <c r="H4" s="222"/>
      <c r="I4" s="222"/>
      <c r="J4" s="222"/>
      <c r="K4" s="222"/>
      <c r="L4" s="222"/>
    </row>
    <row r="5" spans="2:12">
      <c r="B5" s="143" t="s">
        <v>48</v>
      </c>
      <c r="C5" s="222"/>
      <c r="D5" s="223"/>
      <c r="E5" s="222"/>
      <c r="F5" s="222"/>
      <c r="G5" s="222"/>
      <c r="H5" s="222"/>
      <c r="I5" s="222"/>
      <c r="J5" s="222"/>
      <c r="K5" s="222"/>
      <c r="L5" s="222"/>
    </row>
    <row r="6" spans="2:12">
      <c r="B6" s="224"/>
      <c r="C6" s="152"/>
      <c r="D6" s="152"/>
      <c r="E6" s="152"/>
      <c r="F6" s="152"/>
      <c r="G6" s="152"/>
      <c r="H6" s="152"/>
      <c r="I6" s="117"/>
      <c r="J6" s="117"/>
    </row>
    <row r="7" spans="2:12">
      <c r="B7" s="359" t="s">
        <v>138</v>
      </c>
      <c r="C7" s="361" t="s">
        <v>139</v>
      </c>
      <c r="D7" s="362"/>
      <c r="E7" s="363"/>
      <c r="F7" s="361" t="s">
        <v>140</v>
      </c>
      <c r="G7" s="362"/>
      <c r="H7" s="363"/>
      <c r="I7" s="361" t="s">
        <v>141</v>
      </c>
      <c r="J7" s="363"/>
      <c r="K7" s="364" t="s">
        <v>66</v>
      </c>
      <c r="L7" s="365"/>
    </row>
    <row r="8" spans="2:12">
      <c r="B8" s="360"/>
      <c r="C8" s="225" t="s">
        <v>142</v>
      </c>
      <c r="D8" s="225" t="s">
        <v>143</v>
      </c>
      <c r="E8" s="225" t="s">
        <v>144</v>
      </c>
      <c r="F8" s="225" t="s">
        <v>145</v>
      </c>
      <c r="G8" s="225" t="s">
        <v>146</v>
      </c>
      <c r="H8" s="225" t="s">
        <v>147</v>
      </c>
      <c r="I8" s="225" t="s">
        <v>148</v>
      </c>
      <c r="J8" s="225" t="s">
        <v>149</v>
      </c>
      <c r="K8" s="226">
        <f>+'FLUJO DE EFECTIVO'!D7</f>
        <v>44926</v>
      </c>
      <c r="L8" s="227">
        <v>44561</v>
      </c>
    </row>
    <row r="9" spans="2:12" s="217" customFormat="1" ht="14.25">
      <c r="B9" s="228" t="s">
        <v>150</v>
      </c>
      <c r="C9" s="229">
        <v>0</v>
      </c>
      <c r="D9" s="229">
        <v>549316707</v>
      </c>
      <c r="E9" s="269">
        <v>3500000000</v>
      </c>
      <c r="F9" s="229">
        <v>0</v>
      </c>
      <c r="G9" s="229">
        <v>0</v>
      </c>
      <c r="H9" s="229">
        <v>0</v>
      </c>
      <c r="I9" s="229"/>
      <c r="J9" s="229">
        <f>+BALANCE!I17</f>
        <v>-225929302</v>
      </c>
      <c r="K9" s="270">
        <f>E9+I9+D9+C9+J9</f>
        <v>3823387405</v>
      </c>
      <c r="L9" s="230">
        <v>3500000000</v>
      </c>
    </row>
    <row r="10" spans="2:12">
      <c r="B10" s="344" t="s">
        <v>151</v>
      </c>
      <c r="C10" s="269">
        <v>0</v>
      </c>
      <c r="D10" s="269">
        <f>SUM(D11:D17)</f>
        <v>225683293</v>
      </c>
      <c r="E10" s="269">
        <f t="shared" ref="E10:H10" si="0">SUM(E11:E17)</f>
        <v>0</v>
      </c>
      <c r="F10" s="269">
        <f t="shared" si="0"/>
        <v>0</v>
      </c>
      <c r="G10" s="269">
        <f t="shared" si="0"/>
        <v>0</v>
      </c>
      <c r="H10" s="269">
        <f t="shared" si="0"/>
        <v>0</v>
      </c>
      <c r="I10" s="269">
        <f>SUM(I11:I17)</f>
        <v>-225929302</v>
      </c>
      <c r="J10" s="269">
        <f>SUM(J11:J17)</f>
        <v>-80667487</v>
      </c>
      <c r="K10" s="274">
        <f>SUM(C10:J10)</f>
        <v>-80913496</v>
      </c>
      <c r="L10" s="233">
        <v>0</v>
      </c>
    </row>
    <row r="11" spans="2:12">
      <c r="B11" s="231" t="s">
        <v>152</v>
      </c>
      <c r="C11" s="232">
        <v>0</v>
      </c>
      <c r="D11" s="232"/>
      <c r="E11" s="232">
        <v>0</v>
      </c>
      <c r="F11" s="232">
        <v>0</v>
      </c>
      <c r="G11" s="232"/>
      <c r="H11" s="232">
        <v>0</v>
      </c>
      <c r="I11" s="232">
        <v>0</v>
      </c>
      <c r="J11" s="232">
        <v>0</v>
      </c>
      <c r="K11" s="271">
        <f t="shared" ref="K11:K17" si="1">SUM(C11:J11)</f>
        <v>0</v>
      </c>
      <c r="L11" s="233">
        <v>0</v>
      </c>
    </row>
    <row r="12" spans="2:12">
      <c r="B12" s="231" t="s">
        <v>153</v>
      </c>
      <c r="C12" s="232">
        <v>0</v>
      </c>
      <c r="D12" s="234">
        <f>+D18-D9</f>
        <v>225683293</v>
      </c>
      <c r="E12" s="232">
        <v>0</v>
      </c>
      <c r="F12" s="232">
        <v>0</v>
      </c>
      <c r="G12" s="232">
        <v>0</v>
      </c>
      <c r="H12" s="232">
        <v>0</v>
      </c>
      <c r="I12" s="232">
        <v>0</v>
      </c>
      <c r="J12" s="232">
        <v>0</v>
      </c>
      <c r="K12" s="271">
        <f t="shared" si="1"/>
        <v>225683293</v>
      </c>
      <c r="L12" s="233">
        <v>549316707</v>
      </c>
    </row>
    <row r="13" spans="2:12">
      <c r="B13" s="231" t="s">
        <v>349</v>
      </c>
      <c r="C13" s="232">
        <v>0</v>
      </c>
      <c r="D13" s="232">
        <v>0</v>
      </c>
      <c r="E13" s="232">
        <v>0</v>
      </c>
      <c r="F13" s="232">
        <v>0</v>
      </c>
      <c r="G13" s="232">
        <v>0</v>
      </c>
      <c r="H13" s="232">
        <v>0</v>
      </c>
      <c r="I13" s="232">
        <f>+I18</f>
        <v>-225929302</v>
      </c>
      <c r="J13" s="232">
        <v>225929302</v>
      </c>
      <c r="K13" s="271">
        <f t="shared" si="1"/>
        <v>0</v>
      </c>
      <c r="L13" s="233">
        <v>0</v>
      </c>
    </row>
    <row r="14" spans="2:12">
      <c r="B14" s="231" t="s">
        <v>154</v>
      </c>
      <c r="C14" s="232">
        <v>0</v>
      </c>
      <c r="D14" s="232">
        <v>0</v>
      </c>
      <c r="E14" s="232">
        <v>0</v>
      </c>
      <c r="F14" s="232">
        <v>0</v>
      </c>
      <c r="G14" s="232">
        <v>0</v>
      </c>
      <c r="H14" s="232">
        <v>0</v>
      </c>
      <c r="I14" s="232">
        <v>0</v>
      </c>
      <c r="J14" s="232">
        <v>0</v>
      </c>
      <c r="K14" s="271">
        <f t="shared" si="1"/>
        <v>0</v>
      </c>
      <c r="L14" s="233">
        <v>0</v>
      </c>
    </row>
    <row r="15" spans="2:12">
      <c r="B15" s="231" t="s">
        <v>155</v>
      </c>
      <c r="C15" s="232">
        <v>0</v>
      </c>
      <c r="D15" s="232">
        <v>0</v>
      </c>
      <c r="E15" s="232">
        <v>0</v>
      </c>
      <c r="F15" s="232">
        <v>0</v>
      </c>
      <c r="G15" s="232">
        <v>0</v>
      </c>
      <c r="H15" s="232">
        <v>0</v>
      </c>
      <c r="I15" s="232">
        <v>0</v>
      </c>
      <c r="J15" s="232">
        <v>0</v>
      </c>
      <c r="K15" s="271">
        <f t="shared" si="1"/>
        <v>0</v>
      </c>
      <c r="L15" s="233">
        <v>0</v>
      </c>
    </row>
    <row r="16" spans="2:12">
      <c r="B16" s="231" t="s">
        <v>156</v>
      </c>
      <c r="C16" s="234">
        <v>0</v>
      </c>
      <c r="D16" s="234">
        <v>0</v>
      </c>
      <c r="E16" s="234">
        <v>0</v>
      </c>
      <c r="F16" s="234">
        <v>0</v>
      </c>
      <c r="G16" s="234">
        <v>0</v>
      </c>
      <c r="H16" s="234">
        <v>0</v>
      </c>
      <c r="I16" s="234">
        <v>0</v>
      </c>
      <c r="J16" s="234">
        <v>0</v>
      </c>
      <c r="K16" s="271">
        <f t="shared" si="1"/>
        <v>0</v>
      </c>
      <c r="L16" s="233">
        <v>-225929302</v>
      </c>
    </row>
    <row r="17" spans="1:12">
      <c r="B17" s="231" t="s">
        <v>157</v>
      </c>
      <c r="C17" s="234">
        <v>0</v>
      </c>
      <c r="D17" s="234">
        <v>0</v>
      </c>
      <c r="E17" s="234">
        <v>0</v>
      </c>
      <c r="F17" s="234">
        <v>0</v>
      </c>
      <c r="G17" s="234">
        <v>0</v>
      </c>
      <c r="H17" s="234">
        <v>0</v>
      </c>
      <c r="I17" s="234"/>
      <c r="J17" s="234">
        <f>+'ESTADO DE RESULTADOS'!D29</f>
        <v>-306596789</v>
      </c>
      <c r="K17" s="271">
        <f t="shared" si="1"/>
        <v>-306596789</v>
      </c>
      <c r="L17" s="233">
        <v>0</v>
      </c>
    </row>
    <row r="18" spans="1:12">
      <c r="A18" s="217"/>
      <c r="B18" s="235">
        <f>+K8</f>
        <v>44926</v>
      </c>
      <c r="C18" s="229">
        <f>C9</f>
        <v>0</v>
      </c>
      <c r="D18" s="229">
        <v>775000000</v>
      </c>
      <c r="E18" s="229">
        <v>3500000000</v>
      </c>
      <c r="F18" s="229">
        <f>SUM(F9:F17)</f>
        <v>0</v>
      </c>
      <c r="G18" s="229">
        <f>SUM(G9:G17)</f>
        <v>0</v>
      </c>
      <c r="H18" s="229">
        <f>SUM(H9:H17)</f>
        <v>0</v>
      </c>
      <c r="I18" s="229">
        <v>-225929302</v>
      </c>
      <c r="J18" s="229">
        <f>+BALANCE!H17</f>
        <v>-306596789</v>
      </c>
      <c r="K18" s="229">
        <f>SUM(D18:J18)</f>
        <v>3742473909</v>
      </c>
      <c r="L18" s="230">
        <f>SUM(L9:L17)</f>
        <v>3823387405</v>
      </c>
    </row>
    <row r="19" spans="1:12">
      <c r="B19" s="236"/>
      <c r="C19" s="237"/>
      <c r="D19" s="237"/>
      <c r="E19" s="237"/>
      <c r="F19" s="237"/>
      <c r="G19" s="237"/>
      <c r="H19" s="237"/>
      <c r="I19" s="237"/>
      <c r="J19" s="237"/>
      <c r="K19" s="237"/>
      <c r="L19" s="237"/>
    </row>
    <row r="20" spans="1:12">
      <c r="B20" s="144" t="s">
        <v>79</v>
      </c>
      <c r="C20" s="237"/>
      <c r="D20" s="237"/>
      <c r="E20" s="237"/>
      <c r="F20" s="237"/>
      <c r="G20" s="237"/>
      <c r="H20" s="237"/>
      <c r="I20" s="237"/>
      <c r="J20" s="237"/>
      <c r="K20" s="221"/>
    </row>
    <row r="21" spans="1:12">
      <c r="B21" s="236"/>
      <c r="C21" s="237"/>
      <c r="D21" s="237"/>
      <c r="E21" s="237"/>
      <c r="F21" s="118"/>
      <c r="G21" s="237"/>
      <c r="H21" s="237"/>
      <c r="I21" s="237"/>
      <c r="J21" s="237"/>
      <c r="K21" s="221"/>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L18 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20"/>
  <sheetViews>
    <sheetView showGridLines="0" topLeftCell="A179" zoomScaleNormal="100" workbookViewId="0">
      <selection activeCell="E165" sqref="E165"/>
    </sheetView>
  </sheetViews>
  <sheetFormatPr baseColWidth="10" defaultColWidth="8.625" defaultRowHeight="12.75"/>
  <cols>
    <col min="1" max="1" width="3.125" style="9" customWidth="1"/>
    <col min="2" max="2" width="40.375" style="9" customWidth="1"/>
    <col min="3" max="3" width="19.8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c r="C2" s="11"/>
      <c r="D2" s="67" t="s">
        <v>305</v>
      </c>
    </row>
    <row r="3" spans="2:7">
      <c r="D3" s="6" t="s">
        <v>158</v>
      </c>
    </row>
    <row r="4" spans="2:7">
      <c r="D4" s="10">
        <f>+'INFORMACIÓN GENERAL'!B3</f>
        <v>44926</v>
      </c>
    </row>
    <row r="6" spans="2:7">
      <c r="B6" s="17" t="s">
        <v>292</v>
      </c>
    </row>
    <row r="8" spans="2:7" ht="66" customHeight="1">
      <c r="B8" s="366" t="s">
        <v>318</v>
      </c>
      <c r="C8" s="366"/>
      <c r="D8" s="366"/>
      <c r="E8" s="366"/>
      <c r="F8" s="366"/>
      <c r="G8" s="366"/>
    </row>
    <row r="10" spans="2:7">
      <c r="B10" s="17" t="s">
        <v>293</v>
      </c>
    </row>
    <row r="12" spans="2:7" s="12" customFormat="1">
      <c r="B12" s="247" t="s">
        <v>319</v>
      </c>
    </row>
    <row r="13" spans="2:7" s="12" customFormat="1" ht="5.0999999999999996" customHeight="1"/>
    <row r="14" spans="2:7" s="12" customFormat="1" ht="26.1" customHeight="1">
      <c r="B14" s="367" t="s">
        <v>399</v>
      </c>
      <c r="C14" s="367"/>
      <c r="D14" s="367"/>
      <c r="E14" s="367"/>
      <c r="F14" s="367"/>
      <c r="G14" s="367"/>
    </row>
    <row r="15" spans="2:7" s="12" customFormat="1">
      <c r="B15" s="12" t="s">
        <v>320</v>
      </c>
    </row>
    <row r="16" spans="2:7" s="12" customFormat="1" ht="3.95" customHeight="1"/>
    <row r="17" spans="2:7" s="12" customFormat="1">
      <c r="B17" s="247" t="s">
        <v>327</v>
      </c>
    </row>
    <row r="18" spans="2:7" s="12" customFormat="1" ht="3.95" customHeight="1"/>
    <row r="19" spans="2:7" s="12" customFormat="1" ht="57" customHeight="1">
      <c r="B19" s="369" t="s">
        <v>401</v>
      </c>
      <c r="C19" s="369"/>
      <c r="D19" s="369"/>
      <c r="E19" s="369"/>
      <c r="F19" s="369"/>
      <c r="G19" s="369"/>
    </row>
    <row r="20" spans="2:7" s="12" customFormat="1" ht="5.0999999999999996" customHeight="1"/>
    <row r="21" spans="2:7" s="12" customFormat="1">
      <c r="B21" s="247" t="s">
        <v>328</v>
      </c>
    </row>
    <row r="22" spans="2:7" s="12" customFormat="1" ht="5.0999999999999996" customHeight="1"/>
    <row r="23" spans="2:7" s="12" customFormat="1" ht="39.6" customHeight="1">
      <c r="B23" s="367" t="s">
        <v>321</v>
      </c>
      <c r="C23" s="367"/>
      <c r="D23" s="367"/>
      <c r="E23" s="367"/>
      <c r="F23" s="367"/>
      <c r="G23" s="367"/>
    </row>
    <row r="24" spans="2:7" s="12" customFormat="1" ht="9.9499999999999993" customHeight="1"/>
    <row r="25" spans="2:7" s="12" customFormat="1">
      <c r="B25" s="247" t="s">
        <v>322</v>
      </c>
    </row>
    <row r="26" spans="2:7" s="12" customFormat="1" ht="3" customHeight="1"/>
    <row r="27" spans="2:7" s="248" customFormat="1" ht="36" customHeight="1">
      <c r="B27" s="367" t="s">
        <v>329</v>
      </c>
      <c r="C27" s="367"/>
      <c r="D27" s="367"/>
      <c r="E27" s="367"/>
      <c r="F27" s="367"/>
      <c r="G27" s="367"/>
    </row>
    <row r="28" spans="2:7" s="12" customFormat="1" ht="6.95" customHeight="1"/>
    <row r="29" spans="2:7" s="12" customFormat="1">
      <c r="B29" s="247" t="s">
        <v>323</v>
      </c>
    </row>
    <row r="30" spans="2:7" s="12" customFormat="1" ht="8.1" customHeight="1"/>
    <row r="31" spans="2:7" s="12" customFormat="1" ht="12.95" customHeight="1">
      <c r="B31" s="12" t="s">
        <v>324</v>
      </c>
    </row>
    <row r="32" spans="2:7" s="12" customFormat="1">
      <c r="B32" s="12" t="s">
        <v>325</v>
      </c>
    </row>
    <row r="33" spans="2:7" s="12" customFormat="1" ht="6.95" customHeight="1"/>
    <row r="34" spans="2:7" s="12" customFormat="1">
      <c r="B34" s="247" t="s">
        <v>337</v>
      </c>
    </row>
    <row r="35" spans="2:7" s="12" customFormat="1" ht="5.0999999999999996" customHeight="1"/>
    <row r="36" spans="2:7" s="12" customFormat="1" ht="12.95" customHeight="1">
      <c r="B36" s="12" t="s">
        <v>330</v>
      </c>
    </row>
    <row r="37" spans="2:7" s="12" customFormat="1" ht="8.1" customHeight="1"/>
    <row r="38" spans="2:7" s="12" customFormat="1">
      <c r="B38" s="247" t="s">
        <v>326</v>
      </c>
    </row>
    <row r="39" spans="2:7" s="12" customFormat="1" ht="6.95" customHeight="1"/>
    <row r="40" spans="2:7" s="12" customFormat="1" ht="33.950000000000003" customHeight="1">
      <c r="B40" s="367" t="s">
        <v>331</v>
      </c>
      <c r="C40" s="367"/>
      <c r="D40" s="367"/>
      <c r="E40" s="367"/>
      <c r="F40" s="367"/>
      <c r="G40" s="367"/>
    </row>
    <row r="42" spans="2:7" ht="12.95" customHeight="1">
      <c r="B42" s="17" t="s">
        <v>294</v>
      </c>
    </row>
    <row r="44" spans="2:7" s="12" customFormat="1">
      <c r="B44" s="12" t="s">
        <v>332</v>
      </c>
    </row>
    <row r="46" spans="2:7">
      <c r="B46" s="17" t="s">
        <v>295</v>
      </c>
    </row>
    <row r="48" spans="2:7" ht="12.95" customHeight="1">
      <c r="B48" s="11" t="s">
        <v>159</v>
      </c>
    </row>
    <row r="49" spans="2:8" s="12" customFormat="1" ht="26.1" customHeight="1">
      <c r="B49" s="368" t="s">
        <v>400</v>
      </c>
      <c r="C49" s="368"/>
      <c r="D49" s="368"/>
      <c r="E49" s="368"/>
      <c r="F49" s="368"/>
      <c r="G49" s="368"/>
    </row>
    <row r="51" spans="2:8">
      <c r="B51" s="18" t="s">
        <v>81</v>
      </c>
      <c r="C51" s="19">
        <v>44926</v>
      </c>
      <c r="D51" s="19">
        <v>44561</v>
      </c>
    </row>
    <row r="52" spans="2:8">
      <c r="B52" s="20" t="s">
        <v>160</v>
      </c>
      <c r="C52" s="21">
        <v>7345.93</v>
      </c>
      <c r="D52" s="21">
        <v>6887.4</v>
      </c>
    </row>
    <row r="53" spans="2:8" ht="14.1" customHeight="1">
      <c r="B53" s="22" t="s">
        <v>161</v>
      </c>
      <c r="C53" s="23">
        <v>7345.93</v>
      </c>
      <c r="D53" s="23">
        <v>6918.66</v>
      </c>
    </row>
    <row r="55" spans="2:8">
      <c r="B55" s="11" t="s">
        <v>162</v>
      </c>
    </row>
    <row r="57" spans="2:8" s="291" customFormat="1" ht="38.25">
      <c r="B57" s="289" t="s">
        <v>163</v>
      </c>
      <c r="C57" s="290" t="s">
        <v>309</v>
      </c>
      <c r="D57" s="290" t="s">
        <v>317</v>
      </c>
      <c r="E57" s="290" t="s">
        <v>310</v>
      </c>
      <c r="F57" s="19" t="s">
        <v>313</v>
      </c>
      <c r="G57" s="290" t="s">
        <v>315</v>
      </c>
      <c r="H57" s="19" t="s">
        <v>314</v>
      </c>
    </row>
    <row r="58" spans="2:8" s="11" customFormat="1">
      <c r="B58" s="292" t="s">
        <v>49</v>
      </c>
      <c r="D58" s="293">
        <f>+D59+D64</f>
        <v>7633.84</v>
      </c>
      <c r="F58" s="294">
        <f>+F59+F64</f>
        <v>56077654.271200001</v>
      </c>
      <c r="H58" s="293">
        <f>+H59+H64</f>
        <v>610.72</v>
      </c>
    </row>
    <row r="59" spans="2:8" s="11" customFormat="1">
      <c r="B59" s="295" t="s">
        <v>52</v>
      </c>
      <c r="D59" s="293">
        <f>+SUM(D60:D66)</f>
        <v>7633.84</v>
      </c>
      <c r="F59" s="294">
        <f>+SUM(F60:F66)</f>
        <v>56077654.271200001</v>
      </c>
      <c r="H59" s="293">
        <f>+SUM(H60:H66)</f>
        <v>610.72</v>
      </c>
    </row>
    <row r="60" spans="2:8">
      <c r="B60" s="296" t="s">
        <v>54</v>
      </c>
      <c r="C60" s="8" t="s">
        <v>316</v>
      </c>
      <c r="D60" s="297">
        <v>6853.84</v>
      </c>
      <c r="E60" s="298">
        <f>C52</f>
        <v>7345.93</v>
      </c>
      <c r="F60" s="299">
        <f>D60*E60</f>
        <v>50347828.871200003</v>
      </c>
      <c r="G60" s="298">
        <f>D52</f>
        <v>6887.4</v>
      </c>
      <c r="H60" s="297">
        <v>610.72</v>
      </c>
    </row>
    <row r="61" spans="2:8" ht="12.95" customHeight="1">
      <c r="B61" s="296" t="s">
        <v>120</v>
      </c>
      <c r="C61" s="8" t="s">
        <v>316</v>
      </c>
      <c r="D61" s="297">
        <v>0</v>
      </c>
      <c r="E61" s="297">
        <v>0</v>
      </c>
      <c r="F61" s="299">
        <v>0</v>
      </c>
      <c r="G61" s="300">
        <v>0</v>
      </c>
      <c r="H61" s="297">
        <v>0</v>
      </c>
    </row>
    <row r="62" spans="2:8">
      <c r="B62" s="296" t="s">
        <v>62</v>
      </c>
      <c r="C62" s="8" t="s">
        <v>316</v>
      </c>
      <c r="D62" s="299">
        <v>780</v>
      </c>
      <c r="E62" s="298">
        <f>C52</f>
        <v>7345.93</v>
      </c>
      <c r="F62" s="299">
        <f>D62*E62</f>
        <v>5729825.4000000004</v>
      </c>
      <c r="G62" s="300">
        <v>0</v>
      </c>
      <c r="H62" s="299">
        <v>0</v>
      </c>
    </row>
    <row r="63" spans="2:8" hidden="1">
      <c r="B63" s="296" t="s">
        <v>65</v>
      </c>
      <c r="C63" s="8" t="s">
        <v>316</v>
      </c>
      <c r="D63" s="299">
        <v>0</v>
      </c>
      <c r="E63" s="297">
        <v>0</v>
      </c>
      <c r="F63" s="299"/>
      <c r="G63" s="300">
        <v>0</v>
      </c>
      <c r="H63" s="299">
        <v>0</v>
      </c>
    </row>
    <row r="64" spans="2:8" s="11" customFormat="1">
      <c r="B64" s="295" t="s">
        <v>311</v>
      </c>
      <c r="D64" s="300"/>
      <c r="F64" s="300"/>
      <c r="G64" s="300"/>
      <c r="H64" s="300"/>
    </row>
    <row r="65" spans="2:8">
      <c r="B65" s="296" t="s">
        <v>297</v>
      </c>
      <c r="C65" s="8" t="s">
        <v>316</v>
      </c>
      <c r="D65" s="299">
        <v>0</v>
      </c>
      <c r="E65" s="297">
        <v>0</v>
      </c>
      <c r="F65" s="297">
        <v>0</v>
      </c>
      <c r="G65" s="300">
        <v>0</v>
      </c>
      <c r="H65" s="297">
        <v>0</v>
      </c>
    </row>
    <row r="66" spans="2:8">
      <c r="B66" s="301" t="s">
        <v>73</v>
      </c>
      <c r="C66" s="302" t="s">
        <v>316</v>
      </c>
      <c r="D66" s="303">
        <v>0</v>
      </c>
      <c r="E66" s="303">
        <v>0</v>
      </c>
      <c r="F66" s="303">
        <v>0</v>
      </c>
      <c r="G66" s="303">
        <v>0</v>
      </c>
      <c r="H66" s="303">
        <v>0</v>
      </c>
    </row>
    <row r="67" spans="2:8" s="11" customFormat="1" ht="12.95" customHeight="1">
      <c r="B67" s="295" t="s">
        <v>164</v>
      </c>
      <c r="D67" s="304">
        <f>+D68</f>
        <v>7000</v>
      </c>
      <c r="F67" s="304">
        <f>+F68</f>
        <v>51421510</v>
      </c>
      <c r="H67" s="304">
        <f>+H68</f>
        <v>1000</v>
      </c>
    </row>
    <row r="68" spans="2:8" s="11" customFormat="1">
      <c r="B68" s="295" t="s">
        <v>53</v>
      </c>
      <c r="D68" s="304">
        <f>+SUM(D69:D70)</f>
        <v>7000</v>
      </c>
      <c r="F68" s="304">
        <f>+SUM(F69:F70)</f>
        <v>51421510</v>
      </c>
      <c r="H68" s="304">
        <f>+SUM(H69:H70)</f>
        <v>1000</v>
      </c>
    </row>
    <row r="69" spans="2:8">
      <c r="B69" s="296" t="s">
        <v>312</v>
      </c>
      <c r="C69" s="8" t="s">
        <v>316</v>
      </c>
      <c r="D69" s="305">
        <v>7000</v>
      </c>
      <c r="E69" s="298">
        <f>C53</f>
        <v>7345.93</v>
      </c>
      <c r="F69" s="305">
        <f>D69*E69</f>
        <v>51421510</v>
      </c>
      <c r="G69" s="298">
        <f>D53</f>
        <v>6918.66</v>
      </c>
      <c r="H69" s="305">
        <v>1000</v>
      </c>
    </row>
    <row r="70" spans="2:8">
      <c r="B70" s="301" t="s">
        <v>60</v>
      </c>
      <c r="C70" s="302" t="s">
        <v>316</v>
      </c>
      <c r="D70" s="306">
        <v>0</v>
      </c>
      <c r="E70" s="82"/>
      <c r="F70" s="307">
        <v>0</v>
      </c>
      <c r="G70" s="82"/>
      <c r="H70" s="307">
        <v>0</v>
      </c>
    </row>
    <row r="71" spans="2:8">
      <c r="B71" s="54"/>
      <c r="C71" s="8"/>
    </row>
    <row r="72" spans="2:8" s="12" customFormat="1">
      <c r="B72" s="249" t="s">
        <v>333</v>
      </c>
    </row>
    <row r="73" spans="2:8" s="12" customFormat="1"/>
    <row r="74" spans="2:8" ht="38.25">
      <c r="B74" s="277" t="s">
        <v>81</v>
      </c>
      <c r="C74" s="278" t="s">
        <v>356</v>
      </c>
      <c r="D74" s="278" t="s">
        <v>339</v>
      </c>
      <c r="E74" s="278" t="s">
        <v>357</v>
      </c>
      <c r="F74" s="278" t="s">
        <v>340</v>
      </c>
    </row>
    <row r="75" spans="2:8">
      <c r="B75" s="279" t="s">
        <v>334</v>
      </c>
      <c r="C75" s="280">
        <f>C52</f>
        <v>7345.93</v>
      </c>
      <c r="D75" s="281">
        <v>3807383</v>
      </c>
      <c r="E75" s="282">
        <f>D52</f>
        <v>6887.4</v>
      </c>
      <c r="F75" s="283">
        <v>491182</v>
      </c>
    </row>
    <row r="76" spans="2:8">
      <c r="B76" s="279" t="s">
        <v>335</v>
      </c>
      <c r="C76" s="280">
        <f>C53</f>
        <v>7345.93</v>
      </c>
      <c r="D76" s="281">
        <v>3186120</v>
      </c>
      <c r="E76" s="282">
        <f>D53</f>
        <v>6918.66</v>
      </c>
      <c r="F76" s="283">
        <v>2882091</v>
      </c>
    </row>
    <row r="77" spans="2:8">
      <c r="B77" s="284" t="s">
        <v>170</v>
      </c>
      <c r="C77" s="285"/>
      <c r="D77" s="286">
        <f>+SUM(D75:D76)</f>
        <v>6993503</v>
      </c>
      <c r="E77" s="287"/>
      <c r="F77" s="288">
        <f>SUM(F75:F76)</f>
        <v>3373273</v>
      </c>
    </row>
    <row r="78" spans="2:8">
      <c r="B78" s="54"/>
      <c r="C78" s="8"/>
    </row>
    <row r="79" spans="2:8">
      <c r="B79" s="17" t="s">
        <v>276</v>
      </c>
      <c r="E79" s="112"/>
    </row>
    <row r="80" spans="2:8" ht="15.95" customHeight="1">
      <c r="E80" s="113"/>
    </row>
    <row r="81" spans="2:5" ht="15.95" customHeight="1">
      <c r="B81" s="11" t="s">
        <v>165</v>
      </c>
      <c r="E81" s="113"/>
    </row>
    <row r="83" spans="2:5">
      <c r="B83" s="33" t="s">
        <v>163</v>
      </c>
      <c r="C83" s="19">
        <v>44926</v>
      </c>
      <c r="D83" s="19">
        <v>44561</v>
      </c>
    </row>
    <row r="84" spans="2:5">
      <c r="B84" s="103" t="s">
        <v>166</v>
      </c>
      <c r="C84" s="102"/>
      <c r="D84" s="102"/>
    </row>
    <row r="85" spans="2:5" ht="12.95" customHeight="1">
      <c r="B85" s="27" t="s">
        <v>167</v>
      </c>
      <c r="C85" s="28">
        <v>0</v>
      </c>
      <c r="D85" s="28">
        <v>0</v>
      </c>
    </row>
    <row r="86" spans="2:5">
      <c r="B86" s="103" t="s">
        <v>168</v>
      </c>
      <c r="C86" s="90"/>
      <c r="D86" s="90"/>
    </row>
    <row r="87" spans="2:5">
      <c r="B87" s="27" t="s">
        <v>369</v>
      </c>
      <c r="C87" s="28">
        <v>308789</v>
      </c>
      <c r="D87" s="28">
        <v>1274178</v>
      </c>
    </row>
    <row r="88" spans="2:5">
      <c r="B88" s="27" t="s">
        <v>370</v>
      </c>
      <c r="C88" s="28">
        <v>0</v>
      </c>
      <c r="D88" s="28">
        <v>322703</v>
      </c>
    </row>
    <row r="89" spans="2:5">
      <c r="B89" s="27" t="s">
        <v>371</v>
      </c>
      <c r="C89" s="28">
        <v>4663100</v>
      </c>
      <c r="D89" s="28">
        <v>5016786</v>
      </c>
    </row>
    <row r="90" spans="2:5">
      <c r="B90" s="27" t="s">
        <v>372</v>
      </c>
      <c r="C90" s="28">
        <v>6006777</v>
      </c>
      <c r="D90" s="28">
        <v>0</v>
      </c>
    </row>
    <row r="91" spans="2:5">
      <c r="B91" s="27" t="s">
        <v>363</v>
      </c>
      <c r="C91" s="28">
        <v>835916</v>
      </c>
      <c r="D91" s="28">
        <v>0</v>
      </c>
    </row>
    <row r="92" spans="2:5">
      <c r="B92" s="50" t="s">
        <v>169</v>
      </c>
      <c r="C92" s="28"/>
      <c r="D92" s="28"/>
    </row>
    <row r="93" spans="2:5">
      <c r="B93" s="27" t="s">
        <v>367</v>
      </c>
      <c r="C93" s="28">
        <v>40588761</v>
      </c>
      <c r="D93" s="28">
        <v>0</v>
      </c>
    </row>
    <row r="94" spans="2:5">
      <c r="B94" s="27" t="s">
        <v>368</v>
      </c>
      <c r="C94" s="28">
        <v>5344899</v>
      </c>
      <c r="D94" s="28">
        <v>0</v>
      </c>
    </row>
    <row r="95" spans="2:5">
      <c r="B95" s="27" t="s">
        <v>365</v>
      </c>
      <c r="C95" s="28">
        <v>2220087</v>
      </c>
      <c r="D95" s="28">
        <v>2129195</v>
      </c>
    </row>
    <row r="96" spans="2:5">
      <c r="B96" s="96" t="s">
        <v>364</v>
      </c>
      <c r="C96" s="28">
        <v>2194082</v>
      </c>
      <c r="D96" s="240">
        <v>0</v>
      </c>
    </row>
    <row r="97" spans="2:5">
      <c r="B97" s="27" t="s">
        <v>366</v>
      </c>
      <c r="C97" s="28">
        <v>0</v>
      </c>
      <c r="D97" s="28">
        <v>2066945.7723000001</v>
      </c>
    </row>
    <row r="98" spans="2:5" ht="13.5" thickBot="1">
      <c r="B98" s="31" t="s">
        <v>170</v>
      </c>
      <c r="C98" s="32">
        <f>SUM(C84:C97)</f>
        <v>62162411</v>
      </c>
      <c r="D98" s="32">
        <f>SUM(D84:D97)</f>
        <v>10809807.772299999</v>
      </c>
    </row>
    <row r="99" spans="2:5" ht="13.5" thickTop="1"/>
    <row r="100" spans="2:5">
      <c r="B100" s="11" t="s">
        <v>171</v>
      </c>
    </row>
    <row r="102" spans="2:5">
      <c r="B102" s="24" t="s">
        <v>163</v>
      </c>
      <c r="C102" s="19">
        <f>C83</f>
        <v>44926</v>
      </c>
      <c r="D102" s="19">
        <v>44561</v>
      </c>
    </row>
    <row r="103" spans="2:5">
      <c r="B103" s="266" t="s">
        <v>172</v>
      </c>
      <c r="C103" s="26"/>
      <c r="D103" s="26"/>
    </row>
    <row r="104" spans="2:5">
      <c r="B104" s="27" t="s">
        <v>290</v>
      </c>
      <c r="C104" s="28">
        <v>98705306</v>
      </c>
      <c r="D104" s="28">
        <v>72589054</v>
      </c>
      <c r="E104" s="52"/>
    </row>
    <row r="105" spans="2:5">
      <c r="B105" s="103" t="s">
        <v>173</v>
      </c>
      <c r="C105" s="28"/>
      <c r="D105" s="28"/>
    </row>
    <row r="106" spans="2:5">
      <c r="B106" s="27" t="s">
        <v>291</v>
      </c>
      <c r="C106" s="28">
        <v>5729825</v>
      </c>
      <c r="D106" s="28">
        <v>5305006</v>
      </c>
      <c r="E106" s="52"/>
    </row>
    <row r="107" spans="2:5" hidden="1">
      <c r="B107" s="27" t="s">
        <v>341</v>
      </c>
      <c r="C107" s="28">
        <v>0</v>
      </c>
      <c r="D107" s="28">
        <v>0</v>
      </c>
    </row>
    <row r="108" spans="2:5">
      <c r="B108" s="29" t="s">
        <v>350</v>
      </c>
      <c r="C108" s="30">
        <v>63286</v>
      </c>
      <c r="D108" s="30">
        <v>0</v>
      </c>
      <c r="E108" s="52"/>
    </row>
    <row r="109" spans="2:5" ht="13.5" thickBot="1">
      <c r="B109" s="242" t="s">
        <v>170</v>
      </c>
      <c r="C109" s="265">
        <f>SUM(C104:C108)</f>
        <v>104498417</v>
      </c>
      <c r="D109" s="265">
        <f>SUM(D104:D107)</f>
        <v>77894060</v>
      </c>
    </row>
    <row r="110" spans="2:5" ht="13.5" thickTop="1"/>
    <row r="111" spans="2:5">
      <c r="B111" s="11" t="s">
        <v>174</v>
      </c>
    </row>
    <row r="112" spans="2:5">
      <c r="B112" s="11"/>
    </row>
    <row r="113" spans="2:6">
      <c r="B113" s="33" t="s">
        <v>163</v>
      </c>
      <c r="C113" s="19">
        <f>C102</f>
        <v>44926</v>
      </c>
      <c r="D113" s="19">
        <v>44561</v>
      </c>
    </row>
    <row r="114" spans="2:6">
      <c r="B114" s="34" t="s">
        <v>394</v>
      </c>
      <c r="C114" s="28">
        <v>0</v>
      </c>
      <c r="D114" s="28">
        <v>8801653</v>
      </c>
    </row>
    <row r="115" spans="2:6" hidden="1">
      <c r="B115" s="29"/>
      <c r="C115" s="30"/>
      <c r="D115" s="30">
        <v>0</v>
      </c>
    </row>
    <row r="116" spans="2:6" ht="13.5" thickBot="1">
      <c r="B116" s="31" t="s">
        <v>170</v>
      </c>
      <c r="C116" s="32">
        <f>SUM(C114:C115)</f>
        <v>0</v>
      </c>
      <c r="D116" s="32">
        <f>SUM(D114:D115)</f>
        <v>8801653</v>
      </c>
    </row>
    <row r="117" spans="2:6" ht="13.5" thickTop="1"/>
    <row r="118" spans="2:6">
      <c r="B118" s="11" t="s">
        <v>175</v>
      </c>
    </row>
    <row r="120" spans="2:6">
      <c r="B120" s="33" t="s">
        <v>163</v>
      </c>
      <c r="C120" s="19">
        <f>C113</f>
        <v>44926</v>
      </c>
      <c r="D120" s="19">
        <v>44561</v>
      </c>
    </row>
    <row r="121" spans="2:6">
      <c r="B121" s="353" t="s">
        <v>395</v>
      </c>
      <c r="C121" s="240">
        <v>51421510</v>
      </c>
      <c r="D121" s="28">
        <v>0</v>
      </c>
    </row>
    <row r="122" spans="2:6" hidden="1">
      <c r="B122" s="29"/>
      <c r="C122" s="241"/>
      <c r="D122" s="30"/>
    </row>
    <row r="123" spans="2:6" ht="13.5" thickBot="1">
      <c r="B123" s="242" t="s">
        <v>170</v>
      </c>
      <c r="C123" s="32">
        <f>SUM(C121:C122)</f>
        <v>51421510</v>
      </c>
      <c r="D123" s="32">
        <f>SUM(D121:D122)</f>
        <v>0</v>
      </c>
    </row>
    <row r="124" spans="2:6" ht="13.5" thickTop="1"/>
    <row r="125" spans="2:6">
      <c r="B125" s="11" t="s">
        <v>176</v>
      </c>
    </row>
    <row r="127" spans="2:6">
      <c r="B127" s="106" t="s">
        <v>20</v>
      </c>
      <c r="C127" s="107" t="s">
        <v>177</v>
      </c>
      <c r="D127" s="107"/>
      <c r="E127" s="19">
        <f>C120</f>
        <v>44926</v>
      </c>
      <c r="F127" s="35">
        <v>44561</v>
      </c>
    </row>
    <row r="128" spans="2:6">
      <c r="B128" s="96" t="s">
        <v>178</v>
      </c>
      <c r="C128" s="262" t="s">
        <v>345</v>
      </c>
      <c r="D128" s="263"/>
      <c r="E128" s="276">
        <v>114662056</v>
      </c>
      <c r="F128" s="101">
        <v>0</v>
      </c>
    </row>
    <row r="129" spans="2:14">
      <c r="B129" s="96" t="s">
        <v>178</v>
      </c>
      <c r="C129" s="333" t="s">
        <v>374</v>
      </c>
      <c r="D129" s="243"/>
      <c r="E129" s="272">
        <v>152340510</v>
      </c>
      <c r="F129" s="100"/>
    </row>
    <row r="130" spans="2:14">
      <c r="B130" s="96" t="s">
        <v>178</v>
      </c>
      <c r="C130" s="245" t="s">
        <v>358</v>
      </c>
      <c r="D130" s="243"/>
      <c r="E130" s="100">
        <v>0</v>
      </c>
      <c r="F130" s="272">
        <v>770000000</v>
      </c>
    </row>
    <row r="131" spans="2:14">
      <c r="B131" s="96" t="s">
        <v>178</v>
      </c>
      <c r="C131" s="245" t="s">
        <v>359</v>
      </c>
      <c r="D131" s="243"/>
      <c r="E131" s="100">
        <v>0</v>
      </c>
      <c r="F131" s="272">
        <v>155000000</v>
      </c>
    </row>
    <row r="132" spans="2:14">
      <c r="B132" s="96" t="s">
        <v>178</v>
      </c>
      <c r="C132" s="246" t="s">
        <v>360</v>
      </c>
      <c r="D132" s="244"/>
      <c r="E132" s="100">
        <v>0</v>
      </c>
      <c r="F132" s="272">
        <v>168000000</v>
      </c>
    </row>
    <row r="133" spans="2:14" ht="13.5" thickBot="1">
      <c r="B133" s="38" t="s">
        <v>170</v>
      </c>
      <c r="C133" s="108"/>
      <c r="D133" s="109"/>
      <c r="E133" s="39">
        <f>SUM(E128:E132)</f>
        <v>267002566</v>
      </c>
      <c r="F133" s="104">
        <f>SUM(F128:F132)</f>
        <v>1093000000</v>
      </c>
    </row>
    <row r="134" spans="2:14" ht="13.5" thickTop="1"/>
    <row r="135" spans="2:14">
      <c r="B135" s="11" t="s">
        <v>179</v>
      </c>
    </row>
    <row r="137" spans="2:14">
      <c r="B137" s="33" t="s">
        <v>20</v>
      </c>
      <c r="C137" s="33" t="s">
        <v>180</v>
      </c>
      <c r="D137" s="33" t="s">
        <v>181</v>
      </c>
      <c r="E137" s="35" t="s">
        <v>362</v>
      </c>
      <c r="F137" s="35" t="s">
        <v>273</v>
      </c>
    </row>
    <row r="138" spans="2:14">
      <c r="B138" s="96" t="s">
        <v>178</v>
      </c>
      <c r="C138" s="36">
        <v>0</v>
      </c>
      <c r="D138" s="98">
        <v>0</v>
      </c>
      <c r="E138" s="40">
        <f>+E128+E129</f>
        <v>267002566</v>
      </c>
      <c r="F138" s="40">
        <v>1093000000</v>
      </c>
    </row>
    <row r="139" spans="2:14" hidden="1">
      <c r="B139" s="96"/>
      <c r="C139" s="99"/>
      <c r="D139" s="41"/>
      <c r="E139" s="37"/>
      <c r="F139" s="37">
        <v>0</v>
      </c>
    </row>
    <row r="140" spans="2:14" ht="13.5" thickBot="1">
      <c r="B140" s="38" t="s">
        <v>170</v>
      </c>
      <c r="C140" s="38">
        <v>0</v>
      </c>
      <c r="D140" s="38">
        <f>SUM(D138:D139)</f>
        <v>0</v>
      </c>
      <c r="E140" s="275">
        <f>SUM(E138:E139)</f>
        <v>267002566</v>
      </c>
      <c r="F140" s="104">
        <f>SUM(F138:F139)</f>
        <v>1093000000</v>
      </c>
      <c r="M140" s="42"/>
    </row>
    <row r="141" spans="2:14" ht="13.5" thickTop="1">
      <c r="M141" s="43"/>
    </row>
    <row r="142" spans="2:14">
      <c r="B142" s="11" t="s">
        <v>182</v>
      </c>
      <c r="M142" s="42"/>
    </row>
    <row r="143" spans="2:14">
      <c r="M143" s="44"/>
      <c r="N143" s="42"/>
    </row>
    <row r="144" spans="2:14">
      <c r="B144" s="308" t="s">
        <v>183</v>
      </c>
      <c r="C144" s="309" t="s">
        <v>184</v>
      </c>
      <c r="D144" s="308" t="s">
        <v>185</v>
      </c>
      <c r="E144" s="310" t="s">
        <v>186</v>
      </c>
      <c r="F144" s="19">
        <v>44926</v>
      </c>
      <c r="G144" s="19">
        <v>44561</v>
      </c>
    </row>
    <row r="145" spans="2:7">
      <c r="B145" s="311" t="s">
        <v>187</v>
      </c>
      <c r="C145" s="312">
        <v>3500000000</v>
      </c>
      <c r="D145" s="313">
        <v>0</v>
      </c>
      <c r="E145" s="314">
        <v>0</v>
      </c>
      <c r="F145" s="315">
        <f>C145+D145-E145</f>
        <v>3500000000</v>
      </c>
      <c r="G145" s="315">
        <v>3500000000</v>
      </c>
    </row>
    <row r="146" spans="2:7">
      <c r="B146" s="316" t="s">
        <v>188</v>
      </c>
      <c r="C146" s="317">
        <v>549316707</v>
      </c>
      <c r="D146" s="318">
        <f>'VARIACIÓN PATRIMONIO NETO'!K12</f>
        <v>225683293</v>
      </c>
      <c r="E146" s="319">
        <v>0</v>
      </c>
      <c r="F146" s="315">
        <f t="shared" ref="F146:G148" si="0">C146+D146-E146</f>
        <v>775000000</v>
      </c>
      <c r="G146" s="315">
        <f>+'VARIACIÓN PATRIMONIO NETO'!L12</f>
        <v>549316707</v>
      </c>
    </row>
    <row r="147" spans="2:7" hidden="1">
      <c r="B147" s="316" t="s">
        <v>189</v>
      </c>
      <c r="C147" s="317">
        <v>0</v>
      </c>
      <c r="D147" s="318">
        <v>0</v>
      </c>
      <c r="E147" s="319">
        <v>0</v>
      </c>
      <c r="F147" s="315">
        <f t="shared" si="0"/>
        <v>0</v>
      </c>
      <c r="G147" s="315">
        <f t="shared" si="0"/>
        <v>0</v>
      </c>
    </row>
    <row r="148" spans="2:7">
      <c r="B148" s="91" t="s">
        <v>190</v>
      </c>
      <c r="C148" s="320">
        <v>0</v>
      </c>
      <c r="D148" s="321">
        <v>-225929392</v>
      </c>
      <c r="E148" s="319">
        <v>0</v>
      </c>
      <c r="F148" s="315">
        <f t="shared" si="0"/>
        <v>-225929392</v>
      </c>
      <c r="G148" s="315">
        <v>0</v>
      </c>
    </row>
    <row r="149" spans="2:7">
      <c r="B149" s="322" t="s">
        <v>157</v>
      </c>
      <c r="C149" s="323">
        <f>+'ESTADO DE RESULTADOS'!E29</f>
        <v>-225929302.40000001</v>
      </c>
      <c r="D149" s="324">
        <f>-BALANCE!H17</f>
        <v>306596789</v>
      </c>
      <c r="E149" s="325">
        <v>225929302</v>
      </c>
      <c r="F149" s="315">
        <f>+C149+E149-D149</f>
        <v>-306596789.39999998</v>
      </c>
      <c r="G149" s="315">
        <f>+'VARIACIÓN PATRIMONIO NETO'!L16</f>
        <v>-225929302</v>
      </c>
    </row>
    <row r="150" spans="2:7" ht="13.5" thickBot="1">
      <c r="B150" s="326" t="s">
        <v>170</v>
      </c>
      <c r="C150" s="104">
        <f>SUM(C145:C149)</f>
        <v>3823387404.5999999</v>
      </c>
      <c r="D150" s="104">
        <f>SUM(D145:D149)</f>
        <v>306350690</v>
      </c>
      <c r="E150" s="275">
        <f>SUM(E145:E149)</f>
        <v>225929302</v>
      </c>
      <c r="F150" s="104">
        <f>SUM(F145:F149)</f>
        <v>3742473818.5999999</v>
      </c>
      <c r="G150" s="104">
        <f>SUM(G145:G149)</f>
        <v>3823387405</v>
      </c>
    </row>
    <row r="151" spans="2:7" ht="13.5" thickTop="1">
      <c r="F151" s="113"/>
      <c r="G151" s="113"/>
    </row>
    <row r="152" spans="2:7">
      <c r="B152" s="11" t="s">
        <v>191</v>
      </c>
    </row>
    <row r="154" spans="2:7">
      <c r="B154" s="33" t="s">
        <v>183</v>
      </c>
      <c r="C154" s="19">
        <v>44926</v>
      </c>
      <c r="D154" s="19">
        <v>44561</v>
      </c>
    </row>
    <row r="155" spans="2:7">
      <c r="B155" s="47" t="s">
        <v>192</v>
      </c>
      <c r="C155" s="48">
        <f>SUM(C156)</f>
        <v>187855168</v>
      </c>
      <c r="D155" s="48">
        <v>0</v>
      </c>
    </row>
    <row r="156" spans="2:7">
      <c r="B156" s="27" t="s">
        <v>277</v>
      </c>
      <c r="C156" s="49">
        <v>187855168</v>
      </c>
      <c r="D156" s="49">
        <v>0</v>
      </c>
    </row>
    <row r="157" spans="2:7" hidden="1">
      <c r="B157" s="27" t="s">
        <v>278</v>
      </c>
      <c r="C157" s="49">
        <v>0</v>
      </c>
      <c r="D157" s="49">
        <v>0</v>
      </c>
    </row>
    <row r="158" spans="2:7">
      <c r="B158" s="27"/>
      <c r="C158" s="49"/>
      <c r="D158" s="49"/>
    </row>
    <row r="159" spans="2:7">
      <c r="B159" s="50" t="s">
        <v>193</v>
      </c>
      <c r="C159" s="51">
        <f>SUM(C160:C163)</f>
        <v>187874759</v>
      </c>
      <c r="D159" s="51">
        <f>SUM(D160:D163)</f>
        <v>41449554</v>
      </c>
    </row>
    <row r="160" spans="2:7" hidden="1">
      <c r="B160" s="27" t="s">
        <v>279</v>
      </c>
      <c r="C160" s="49">
        <v>0</v>
      </c>
      <c r="D160" s="49">
        <v>0</v>
      </c>
    </row>
    <row r="161" spans="2:6">
      <c r="B161" s="27" t="s">
        <v>342</v>
      </c>
      <c r="C161" s="49">
        <v>12838</v>
      </c>
      <c r="D161" s="49">
        <v>81307</v>
      </c>
    </row>
    <row r="162" spans="2:6">
      <c r="B162" s="27" t="s">
        <v>280</v>
      </c>
      <c r="C162" s="49">
        <v>175898635</v>
      </c>
      <c r="D162" s="49">
        <v>41368247</v>
      </c>
    </row>
    <row r="163" spans="2:6">
      <c r="B163" s="25" t="s">
        <v>351</v>
      </c>
      <c r="C163" s="49">
        <v>11963286</v>
      </c>
      <c r="D163" s="49">
        <v>0</v>
      </c>
    </row>
    <row r="164" spans="2:6">
      <c r="B164" s="50" t="s">
        <v>194</v>
      </c>
      <c r="C164" s="51">
        <f>SUM(C165)</f>
        <v>3807383</v>
      </c>
      <c r="D164" s="51">
        <f>SUM(D165)</f>
        <v>491182</v>
      </c>
    </row>
    <row r="165" spans="2:6">
      <c r="B165" s="27" t="s">
        <v>281</v>
      </c>
      <c r="C165" s="49">
        <v>3807383</v>
      </c>
      <c r="D165" s="49">
        <v>491182</v>
      </c>
    </row>
    <row r="166" spans="2:6">
      <c r="B166" s="27"/>
      <c r="C166" s="49"/>
      <c r="D166" s="49"/>
    </row>
    <row r="167" spans="2:6" ht="13.5" thickBot="1">
      <c r="B167" s="46" t="s">
        <v>170</v>
      </c>
      <c r="C167" s="39">
        <f>C155+C164+C159</f>
        <v>379537310</v>
      </c>
      <c r="D167" s="39">
        <f>D164+D159</f>
        <v>41940736</v>
      </c>
    </row>
    <row r="168" spans="2:6" ht="13.5" thickTop="1"/>
    <row r="169" spans="2:6">
      <c r="B169" s="11" t="s">
        <v>195</v>
      </c>
    </row>
    <row r="171" spans="2:6">
      <c r="B171" s="33" t="s">
        <v>183</v>
      </c>
      <c r="C171" s="19">
        <v>44926</v>
      </c>
      <c r="D171" s="19">
        <v>44561</v>
      </c>
    </row>
    <row r="172" spans="2:6">
      <c r="B172" s="250" t="s">
        <v>196</v>
      </c>
      <c r="C172" s="251">
        <f>SUM(C173:C180)</f>
        <v>250583661</v>
      </c>
      <c r="D172" s="251">
        <f>SUM(D173:D179)</f>
        <v>75847244</v>
      </c>
    </row>
    <row r="173" spans="2:6">
      <c r="B173" s="252" t="s">
        <v>282</v>
      </c>
      <c r="C173" s="91">
        <v>10827596</v>
      </c>
      <c r="D173" s="91">
        <v>56065905</v>
      </c>
    </row>
    <row r="174" spans="2:6">
      <c r="B174" s="252" t="s">
        <v>285</v>
      </c>
      <c r="C174" s="91">
        <v>9640028</v>
      </c>
      <c r="D174" s="91">
        <v>1181818</v>
      </c>
      <c r="F174" s="45"/>
    </row>
    <row r="175" spans="2:6">
      <c r="B175" s="252" t="s">
        <v>286</v>
      </c>
      <c r="C175" s="91">
        <v>68047749</v>
      </c>
      <c r="D175" s="91">
        <v>8000904</v>
      </c>
    </row>
    <row r="176" spans="2:6">
      <c r="B176" s="253" t="s">
        <v>283</v>
      </c>
      <c r="C176" s="91">
        <v>14267845</v>
      </c>
      <c r="D176" s="91">
        <v>698182</v>
      </c>
      <c r="E176" s="45"/>
    </row>
    <row r="177" spans="2:5" hidden="1">
      <c r="B177" s="253" t="s">
        <v>347</v>
      </c>
      <c r="C177" s="91">
        <v>0</v>
      </c>
      <c r="D177" s="91">
        <v>0</v>
      </c>
    </row>
    <row r="178" spans="2:5">
      <c r="B178" s="252" t="s">
        <v>284</v>
      </c>
      <c r="C178" s="91">
        <v>0</v>
      </c>
      <c r="D178" s="91">
        <v>80750</v>
      </c>
    </row>
    <row r="179" spans="2:5">
      <c r="B179" s="252" t="s">
        <v>352</v>
      </c>
      <c r="C179" s="91">
        <v>112468513</v>
      </c>
      <c r="D179" s="91">
        <v>9819685</v>
      </c>
    </row>
    <row r="180" spans="2:5">
      <c r="B180" s="252" t="s">
        <v>396</v>
      </c>
      <c r="C180" s="91">
        <v>35331930</v>
      </c>
      <c r="D180" s="91">
        <v>0</v>
      </c>
    </row>
    <row r="181" spans="2:5">
      <c r="B181" s="254" t="s">
        <v>197</v>
      </c>
      <c r="C181" s="95">
        <v>1684844</v>
      </c>
      <c r="D181" s="95">
        <v>136833</v>
      </c>
    </row>
    <row r="182" spans="2:5">
      <c r="B182" s="254" t="s">
        <v>198</v>
      </c>
      <c r="C182" s="95">
        <f>SUM(C183:C185)</f>
        <v>284002566</v>
      </c>
      <c r="D182" s="95">
        <f>SUM(D183)</f>
        <v>1500000</v>
      </c>
    </row>
    <row r="183" spans="2:5">
      <c r="B183" s="332" t="s">
        <v>287</v>
      </c>
      <c r="C183" s="91">
        <v>17000000</v>
      </c>
      <c r="D183" s="91">
        <v>1500000</v>
      </c>
      <c r="E183" s="45"/>
    </row>
    <row r="184" spans="2:5">
      <c r="B184" s="96" t="s">
        <v>375</v>
      </c>
      <c r="C184" s="91">
        <v>152340510</v>
      </c>
      <c r="D184" s="331" t="s">
        <v>373</v>
      </c>
      <c r="E184" s="45"/>
    </row>
    <row r="185" spans="2:5">
      <c r="B185" s="96" t="s">
        <v>376</v>
      </c>
      <c r="C185" s="91">
        <v>114662056</v>
      </c>
      <c r="D185" s="331"/>
      <c r="E185" s="45"/>
    </row>
    <row r="186" spans="2:5">
      <c r="B186" s="254" t="s">
        <v>343</v>
      </c>
      <c r="C186" s="95">
        <f>SUM(C187)</f>
        <v>4910500</v>
      </c>
      <c r="D186" s="91"/>
    </row>
    <row r="187" spans="2:5">
      <c r="B187" s="253" t="s">
        <v>344</v>
      </c>
      <c r="C187" s="91">
        <v>4910500</v>
      </c>
      <c r="D187" s="91"/>
    </row>
    <row r="188" spans="2:5">
      <c r="B188" s="254" t="s">
        <v>199</v>
      </c>
      <c r="C188" s="95">
        <v>0</v>
      </c>
      <c r="D188" s="95">
        <v>2162800</v>
      </c>
    </row>
    <row r="189" spans="2:5">
      <c r="B189" s="254" t="s">
        <v>200</v>
      </c>
      <c r="C189" s="95">
        <v>0</v>
      </c>
      <c r="D189" s="95">
        <v>10910</v>
      </c>
    </row>
    <row r="190" spans="2:5">
      <c r="B190" s="254" t="s">
        <v>201</v>
      </c>
      <c r="C190" s="95">
        <f>+C192+C191</f>
        <v>3186120</v>
      </c>
      <c r="D190" s="95">
        <f>+D192+D191</f>
        <v>46445843</v>
      </c>
      <c r="E190" s="45"/>
    </row>
    <row r="191" spans="2:5">
      <c r="B191" s="252" t="s">
        <v>289</v>
      </c>
      <c r="C191" s="49">
        <v>0</v>
      </c>
      <c r="D191" s="49">
        <v>43563752</v>
      </c>
    </row>
    <row r="192" spans="2:5">
      <c r="B192" s="252" t="s">
        <v>288</v>
      </c>
      <c r="C192" s="49">
        <v>3186120</v>
      </c>
      <c r="D192" s="49">
        <v>2882091</v>
      </c>
      <c r="E192" s="52"/>
    </row>
    <row r="193" spans="2:5">
      <c r="B193" s="254" t="s">
        <v>202</v>
      </c>
      <c r="C193" s="255">
        <v>141766408</v>
      </c>
      <c r="D193" s="51">
        <v>141766408.40000001</v>
      </c>
    </row>
    <row r="194" spans="2:5" ht="13.5" thickBot="1">
      <c r="B194" s="97" t="s">
        <v>170</v>
      </c>
      <c r="C194" s="104">
        <f>C172+C181+C182+C186+C190+C193</f>
        <v>686134099</v>
      </c>
      <c r="D194" s="104">
        <f>D172+D181+D182+D188+D189+D190+D193</f>
        <v>267870038.40000001</v>
      </c>
      <c r="E194" s="45"/>
    </row>
    <row r="195" spans="2:5" ht="13.5" thickTop="1">
      <c r="D195" s="45"/>
      <c r="E195" s="45"/>
    </row>
    <row r="196" spans="2:5">
      <c r="B196" s="53" t="s">
        <v>203</v>
      </c>
    </row>
    <row r="198" spans="2:5">
      <c r="B198" s="54" t="s">
        <v>204</v>
      </c>
    </row>
    <row r="200" spans="2:5">
      <c r="B200" s="9" t="s">
        <v>205</v>
      </c>
    </row>
    <row r="202" spans="2:5">
      <c r="B202" s="11" t="s">
        <v>206</v>
      </c>
    </row>
    <row r="204" spans="2:5">
      <c r="B204" s="9" t="s">
        <v>336</v>
      </c>
    </row>
    <row r="206" spans="2:5">
      <c r="B206" s="17" t="s">
        <v>207</v>
      </c>
    </row>
    <row r="207" spans="2:5">
      <c r="B207" s="11"/>
    </row>
    <row r="208" spans="2:5">
      <c r="B208" s="9" t="s">
        <v>381</v>
      </c>
    </row>
    <row r="210" spans="2:2">
      <c r="B210" s="17" t="s">
        <v>296</v>
      </c>
    </row>
    <row r="212" spans="2:2">
      <c r="B212" s="9" t="s">
        <v>208</v>
      </c>
    </row>
    <row r="214" spans="2:2">
      <c r="B214" s="17" t="s">
        <v>209</v>
      </c>
    </row>
    <row r="216" spans="2:2">
      <c r="B216" s="9" t="s">
        <v>210</v>
      </c>
    </row>
    <row r="218" spans="2:2">
      <c r="B218" s="17" t="s">
        <v>211</v>
      </c>
    </row>
    <row r="220" spans="2:2">
      <c r="B220" s="9" t="s">
        <v>397</v>
      </c>
    </row>
  </sheetData>
  <mergeCells count="7">
    <mergeCell ref="B8:G8"/>
    <mergeCell ref="B14:G14"/>
    <mergeCell ref="B40:G40"/>
    <mergeCell ref="B49:G49"/>
    <mergeCell ref="B19:G19"/>
    <mergeCell ref="B23:G23"/>
    <mergeCell ref="B27:G27"/>
  </mergeCells>
  <phoneticPr fontId="19" type="noConversion"/>
  <pageMargins left="0.7" right="0.7" top="0.75" bottom="0.75" header="0.3" footer="0.3"/>
  <pageSetup paperSize="9" orientation="portrait" r:id="rId1"/>
  <ignoredErrors>
    <ignoredError sqref="C116:D116 E133:F133 C172:D172 D123 C98:D98 D109" formulaRange="1"/>
    <ignoredError sqref="C157:C159 C164 D164 C155 E138 D15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6"/>
  <sheetViews>
    <sheetView showGridLines="0" topLeftCell="A10" zoomScaleNormal="100" workbookViewId="0">
      <selection activeCell="I34" sqref="I34"/>
    </sheetView>
  </sheetViews>
  <sheetFormatPr baseColWidth="10" defaultColWidth="9" defaultRowHeight="12.75"/>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c r="B2" s="55" t="s">
        <v>305</v>
      </c>
      <c r="C2" s="55"/>
      <c r="D2" s="55"/>
      <c r="E2" s="55"/>
      <c r="F2" s="55"/>
      <c r="G2" s="55"/>
      <c r="H2" s="55"/>
      <c r="I2" s="55"/>
      <c r="J2" s="55"/>
      <c r="K2" s="55"/>
      <c r="L2" s="55"/>
      <c r="M2" s="55"/>
    </row>
    <row r="3" spans="2:13">
      <c r="B3" s="55" t="s">
        <v>212</v>
      </c>
      <c r="C3" s="55"/>
      <c r="D3" s="55"/>
      <c r="E3" s="55"/>
      <c r="F3" s="55"/>
      <c r="G3" s="55"/>
      <c r="H3" s="55"/>
      <c r="I3" s="55"/>
      <c r="J3" s="55"/>
      <c r="K3" s="55"/>
      <c r="L3" s="55"/>
      <c r="M3" s="55"/>
    </row>
    <row r="4" spans="2:13">
      <c r="B4" s="10">
        <f>+PORTADA!B14</f>
        <v>44926</v>
      </c>
      <c r="C4" s="55"/>
      <c r="D4" s="55"/>
      <c r="E4" s="55"/>
      <c r="F4" s="55"/>
      <c r="G4" s="55"/>
      <c r="H4" s="55"/>
      <c r="I4" s="55"/>
      <c r="J4" s="55"/>
      <c r="K4" s="55"/>
      <c r="L4" s="55"/>
      <c r="M4" s="55"/>
    </row>
    <row r="6" spans="2:13">
      <c r="B6" s="11" t="s">
        <v>213</v>
      </c>
      <c r="D6" s="9" t="s">
        <v>214</v>
      </c>
    </row>
    <row r="7" spans="2:13">
      <c r="B7" s="11" t="s">
        <v>215</v>
      </c>
      <c r="D7" s="9" t="s">
        <v>214</v>
      </c>
    </row>
    <row r="8" spans="2:13">
      <c r="B8" s="11" t="s">
        <v>216</v>
      </c>
      <c r="D8" s="9" t="s">
        <v>214</v>
      </c>
    </row>
    <row r="9" spans="2:13">
      <c r="B9" s="11" t="s">
        <v>301</v>
      </c>
      <c r="D9" s="9" t="s">
        <v>217</v>
      </c>
    </row>
    <row r="11" spans="2:13" s="59" customFormat="1">
      <c r="B11" s="56" t="s">
        <v>218</v>
      </c>
      <c r="C11" s="57"/>
      <c r="D11" s="57"/>
      <c r="E11" s="57"/>
      <c r="F11" s="57"/>
      <c r="G11" s="57"/>
      <c r="H11" s="57"/>
      <c r="I11" s="57"/>
      <c r="J11" s="57"/>
      <c r="K11" s="57"/>
      <c r="L11" s="57"/>
      <c r="M11" s="58"/>
    </row>
    <row r="12" spans="2:13">
      <c r="B12" s="370" t="s">
        <v>219</v>
      </c>
      <c r="C12" s="370" t="s">
        <v>220</v>
      </c>
      <c r="D12" s="56" t="s">
        <v>221</v>
      </c>
      <c r="E12" s="58"/>
      <c r="F12" s="375" t="s">
        <v>222</v>
      </c>
      <c r="G12" s="370" t="s">
        <v>223</v>
      </c>
      <c r="H12" s="370" t="s">
        <v>224</v>
      </c>
      <c r="I12" s="370" t="s">
        <v>225</v>
      </c>
      <c r="J12" s="370" t="s">
        <v>226</v>
      </c>
      <c r="K12" s="370" t="s">
        <v>227</v>
      </c>
      <c r="L12" s="372" t="s">
        <v>228</v>
      </c>
      <c r="M12" s="370" t="s">
        <v>229</v>
      </c>
    </row>
    <row r="13" spans="2:13" ht="13.35" customHeight="1">
      <c r="B13" s="371"/>
      <c r="C13" s="374"/>
      <c r="D13" s="60" t="s">
        <v>230</v>
      </c>
      <c r="E13" s="61" t="s">
        <v>231</v>
      </c>
      <c r="F13" s="376"/>
      <c r="G13" s="371"/>
      <c r="H13" s="371"/>
      <c r="I13" s="371"/>
      <c r="J13" s="371"/>
      <c r="K13" s="371"/>
      <c r="L13" s="373"/>
      <c r="M13" s="371"/>
    </row>
    <row r="14" spans="2:13">
      <c r="B14" s="62" t="s">
        <v>35</v>
      </c>
      <c r="C14" s="63" t="s">
        <v>232</v>
      </c>
      <c r="D14" s="63" t="s">
        <v>233</v>
      </c>
      <c r="E14" s="63" t="s">
        <v>236</v>
      </c>
      <c r="F14" s="63" t="s">
        <v>236</v>
      </c>
      <c r="G14" s="62" t="s">
        <v>234</v>
      </c>
      <c r="H14" s="63" t="s">
        <v>232</v>
      </c>
      <c r="I14" s="63" t="s">
        <v>236</v>
      </c>
      <c r="J14" s="64" t="s">
        <v>235</v>
      </c>
      <c r="K14" s="64" t="s">
        <v>300</v>
      </c>
      <c r="L14" s="64" t="s">
        <v>274</v>
      </c>
      <c r="M14" s="64" t="s">
        <v>274</v>
      </c>
    </row>
    <row r="15" spans="2:13">
      <c r="B15" s="62" t="s">
        <v>24</v>
      </c>
      <c r="C15" s="63" t="s">
        <v>232</v>
      </c>
      <c r="D15" s="63" t="s">
        <v>238</v>
      </c>
      <c r="E15" s="63" t="s">
        <v>238</v>
      </c>
      <c r="F15" s="63" t="s">
        <v>232</v>
      </c>
      <c r="G15" s="62" t="s">
        <v>234</v>
      </c>
      <c r="H15" s="63" t="s">
        <v>232</v>
      </c>
      <c r="I15" s="63" t="s">
        <v>232</v>
      </c>
      <c r="J15" s="64" t="s">
        <v>235</v>
      </c>
      <c r="K15" s="64" t="s">
        <v>235</v>
      </c>
      <c r="L15" s="64" t="s">
        <v>237</v>
      </c>
      <c r="M15" s="64" t="s">
        <v>237</v>
      </c>
    </row>
    <row r="16" spans="2:13">
      <c r="B16" s="62" t="s">
        <v>26</v>
      </c>
      <c r="C16" s="63" t="s">
        <v>232</v>
      </c>
      <c r="D16" s="63" t="s">
        <v>239</v>
      </c>
      <c r="E16" s="63" t="s">
        <v>239</v>
      </c>
      <c r="F16" s="63" t="s">
        <v>232</v>
      </c>
      <c r="G16" s="62" t="s">
        <v>234</v>
      </c>
      <c r="H16" s="63" t="s">
        <v>232</v>
      </c>
      <c r="I16" s="63" t="s">
        <v>232</v>
      </c>
      <c r="J16" s="64" t="s">
        <v>235</v>
      </c>
      <c r="K16" s="64" t="s">
        <v>235</v>
      </c>
      <c r="L16" s="64" t="s">
        <v>237</v>
      </c>
      <c r="M16" s="64" t="s">
        <v>237</v>
      </c>
    </row>
    <row r="17" spans="2:13">
      <c r="C17" s="65"/>
      <c r="D17" s="65"/>
      <c r="E17" s="65"/>
      <c r="F17" s="65"/>
      <c r="H17" s="65"/>
      <c r="I17" s="66" t="s">
        <v>239</v>
      </c>
      <c r="J17" s="8"/>
      <c r="K17" s="67" t="s">
        <v>240</v>
      </c>
      <c r="L17" s="66" t="s">
        <v>241</v>
      </c>
      <c r="M17" s="66" t="s">
        <v>241</v>
      </c>
    </row>
    <row r="19" spans="2:13">
      <c r="B19" s="56" t="s">
        <v>242</v>
      </c>
      <c r="C19" s="57"/>
      <c r="D19" s="57"/>
      <c r="E19" s="57"/>
      <c r="F19" s="57"/>
      <c r="G19" s="57"/>
      <c r="H19" s="57"/>
      <c r="I19" s="57"/>
      <c r="J19" s="57"/>
      <c r="K19" s="57"/>
      <c r="L19" s="57"/>
      <c r="M19" s="58"/>
    </row>
    <row r="20" spans="2:13" ht="12.75" customHeight="1">
      <c r="B20" s="370" t="s">
        <v>219</v>
      </c>
      <c r="C20" s="370" t="s">
        <v>220</v>
      </c>
      <c r="D20" s="56" t="s">
        <v>221</v>
      </c>
      <c r="E20" s="58"/>
      <c r="F20" s="375" t="s">
        <v>222</v>
      </c>
      <c r="G20" s="370" t="s">
        <v>223</v>
      </c>
      <c r="H20" s="370" t="s">
        <v>224</v>
      </c>
      <c r="I20" s="370" t="s">
        <v>225</v>
      </c>
      <c r="J20" s="370" t="s">
        <v>226</v>
      </c>
      <c r="K20" s="370" t="s">
        <v>227</v>
      </c>
      <c r="L20" s="372" t="s">
        <v>228</v>
      </c>
      <c r="M20" s="370" t="s">
        <v>229</v>
      </c>
    </row>
    <row r="21" spans="2:13" ht="12.75" customHeight="1">
      <c r="B21" s="371"/>
      <c r="C21" s="374"/>
      <c r="D21" s="60" t="s">
        <v>230</v>
      </c>
      <c r="E21" s="61" t="s">
        <v>231</v>
      </c>
      <c r="F21" s="376"/>
      <c r="G21" s="371"/>
      <c r="H21" s="371"/>
      <c r="I21" s="371"/>
      <c r="J21" s="371"/>
      <c r="K21" s="371"/>
      <c r="L21" s="373"/>
      <c r="M21" s="371"/>
    </row>
    <row r="22" spans="2:13">
      <c r="B22" s="62" t="s">
        <v>35</v>
      </c>
      <c r="C22" s="63" t="s">
        <v>232</v>
      </c>
      <c r="D22" s="63" t="s">
        <v>233</v>
      </c>
      <c r="E22" s="63" t="s">
        <v>236</v>
      </c>
      <c r="F22" s="63" t="s">
        <v>236</v>
      </c>
      <c r="G22" s="62" t="s">
        <v>234</v>
      </c>
      <c r="H22" s="63" t="s">
        <v>232</v>
      </c>
      <c r="I22" s="63" t="s">
        <v>236</v>
      </c>
      <c r="J22" s="64" t="s">
        <v>235</v>
      </c>
      <c r="K22" s="64" t="s">
        <v>300</v>
      </c>
      <c r="L22" s="64" t="s">
        <v>274</v>
      </c>
      <c r="M22" s="64" t="s">
        <v>274</v>
      </c>
    </row>
    <row r="23" spans="2:13">
      <c r="B23" s="62" t="s">
        <v>24</v>
      </c>
      <c r="C23" s="63" t="s">
        <v>232</v>
      </c>
      <c r="D23" s="63" t="s">
        <v>238</v>
      </c>
      <c r="E23" s="63" t="s">
        <v>238</v>
      </c>
      <c r="F23" s="63" t="s">
        <v>232</v>
      </c>
      <c r="G23" s="62" t="s">
        <v>234</v>
      </c>
      <c r="H23" s="63" t="s">
        <v>232</v>
      </c>
      <c r="I23" s="63" t="s">
        <v>232</v>
      </c>
      <c r="J23" s="64" t="s">
        <v>235</v>
      </c>
      <c r="K23" s="64" t="s">
        <v>235</v>
      </c>
      <c r="L23" s="64" t="s">
        <v>237</v>
      </c>
      <c r="M23" s="64" t="s">
        <v>237</v>
      </c>
    </row>
    <row r="24" spans="2:13">
      <c r="B24" s="62" t="s">
        <v>26</v>
      </c>
      <c r="C24" s="63" t="s">
        <v>232</v>
      </c>
      <c r="D24" s="63" t="s">
        <v>239</v>
      </c>
      <c r="E24" s="63" t="s">
        <v>239</v>
      </c>
      <c r="F24" s="63" t="s">
        <v>232</v>
      </c>
      <c r="G24" s="62" t="s">
        <v>234</v>
      </c>
      <c r="H24" s="63" t="s">
        <v>232</v>
      </c>
      <c r="I24" s="63" t="s">
        <v>232</v>
      </c>
      <c r="J24" s="64" t="s">
        <v>235</v>
      </c>
      <c r="K24" s="64" t="s">
        <v>235</v>
      </c>
      <c r="L24" s="64" t="s">
        <v>237</v>
      </c>
      <c r="M24" s="64" t="s">
        <v>237</v>
      </c>
    </row>
    <row r="25" spans="2:13">
      <c r="C25" s="65"/>
      <c r="D25" s="65"/>
      <c r="E25" s="65"/>
      <c r="F25" s="65"/>
      <c r="H25" s="65"/>
      <c r="I25" s="66" t="s">
        <v>239</v>
      </c>
      <c r="J25" s="8"/>
      <c r="K25" s="67" t="s">
        <v>240</v>
      </c>
      <c r="L25" s="66" t="s">
        <v>241</v>
      </c>
      <c r="M25" s="66" t="s">
        <v>241</v>
      </c>
    </row>
    <row r="27" spans="2:13">
      <c r="B27" s="68" t="s">
        <v>243</v>
      </c>
      <c r="C27" s="69"/>
      <c r="D27" s="70"/>
    </row>
    <row r="28" spans="2:13">
      <c r="B28" s="71">
        <v>44926</v>
      </c>
      <c r="C28" s="72"/>
      <c r="D28" s="73"/>
    </row>
    <row r="29" spans="2:13">
      <c r="B29" s="377" t="s">
        <v>219</v>
      </c>
      <c r="C29" s="377" t="s">
        <v>228</v>
      </c>
      <c r="D29" s="377" t="s">
        <v>229</v>
      </c>
    </row>
    <row r="30" spans="2:13" ht="12.75" customHeight="1">
      <c r="B30" s="377"/>
      <c r="C30" s="377"/>
      <c r="D30" s="377"/>
    </row>
    <row r="31" spans="2:13">
      <c r="B31" s="62" t="s">
        <v>275</v>
      </c>
      <c r="C31" s="74" t="s">
        <v>386</v>
      </c>
      <c r="D31" s="74" t="s">
        <v>387</v>
      </c>
    </row>
    <row r="32" spans="2:13">
      <c r="B32" s="62" t="s">
        <v>24</v>
      </c>
      <c r="C32" s="74" t="s">
        <v>388</v>
      </c>
      <c r="D32" s="74" t="s">
        <v>389</v>
      </c>
    </row>
    <row r="33" spans="2:4">
      <c r="B33" s="62" t="s">
        <v>26</v>
      </c>
      <c r="C33" s="74" t="s">
        <v>390</v>
      </c>
      <c r="D33" s="74" t="s">
        <v>391</v>
      </c>
    </row>
    <row r="34" spans="2:4">
      <c r="B34" s="62" t="s">
        <v>41</v>
      </c>
      <c r="C34" s="74" t="s">
        <v>392</v>
      </c>
      <c r="D34" s="74" t="s">
        <v>393</v>
      </c>
    </row>
    <row r="35" spans="2:4">
      <c r="C35" s="75" t="s">
        <v>241</v>
      </c>
      <c r="D35" s="75" t="s">
        <v>241</v>
      </c>
    </row>
    <row r="37" spans="2:4">
      <c r="B37" s="68" t="s">
        <v>244</v>
      </c>
      <c r="C37" s="69"/>
      <c r="D37" s="70"/>
    </row>
    <row r="38" spans="2:4">
      <c r="B38" s="71">
        <v>44926</v>
      </c>
      <c r="C38" s="72"/>
      <c r="D38" s="73"/>
    </row>
    <row r="39" spans="2:4">
      <c r="B39" s="377" t="s">
        <v>219</v>
      </c>
      <c r="C39" s="377" t="s">
        <v>228</v>
      </c>
      <c r="D39" s="377" t="s">
        <v>229</v>
      </c>
    </row>
    <row r="40" spans="2:4">
      <c r="B40" s="377"/>
      <c r="C40" s="377"/>
      <c r="D40" s="377"/>
    </row>
    <row r="41" spans="2:4">
      <c r="B41" s="62" t="s">
        <v>245</v>
      </c>
      <c r="C41" s="74" t="s">
        <v>382</v>
      </c>
      <c r="D41" s="74" t="s">
        <v>382</v>
      </c>
    </row>
    <row r="42" spans="2:4">
      <c r="B42" s="62" t="s">
        <v>246</v>
      </c>
      <c r="C42" s="74" t="s">
        <v>383</v>
      </c>
      <c r="D42" s="74" t="s">
        <v>383</v>
      </c>
    </row>
    <row r="43" spans="2:4">
      <c r="B43" s="62" t="s">
        <v>247</v>
      </c>
      <c r="C43" s="74" t="s">
        <v>382</v>
      </c>
      <c r="D43" s="74" t="s">
        <v>382</v>
      </c>
    </row>
    <row r="44" spans="2:4">
      <c r="B44" s="62" t="s">
        <v>248</v>
      </c>
      <c r="C44" s="74" t="s">
        <v>384</v>
      </c>
      <c r="D44" s="74" t="s">
        <v>384</v>
      </c>
    </row>
    <row r="45" spans="2:4">
      <c r="B45" s="62" t="s">
        <v>249</v>
      </c>
      <c r="C45" s="74" t="s">
        <v>385</v>
      </c>
      <c r="D45" s="74" t="s">
        <v>385</v>
      </c>
    </row>
    <row r="46" spans="2:4">
      <c r="C46" s="75" t="s">
        <v>241</v>
      </c>
      <c r="D46" s="75" t="s">
        <v>241</v>
      </c>
    </row>
  </sheetData>
  <mergeCells count="26">
    <mergeCell ref="B39:B40"/>
    <mergeCell ref="C39:C40"/>
    <mergeCell ref="D39:D40"/>
    <mergeCell ref="J20:J21"/>
    <mergeCell ref="K20:K21"/>
    <mergeCell ref="L20:L21"/>
    <mergeCell ref="M20:M21"/>
    <mergeCell ref="B29:B30"/>
    <mergeCell ref="C29:C30"/>
    <mergeCell ref="D29:D30"/>
    <mergeCell ref="J12:J13"/>
    <mergeCell ref="K12:K13"/>
    <mergeCell ref="L12:L13"/>
    <mergeCell ref="M12:M13"/>
    <mergeCell ref="B20:B21"/>
    <mergeCell ref="C20:C21"/>
    <mergeCell ref="F20:F21"/>
    <mergeCell ref="G20:G21"/>
    <mergeCell ref="H20:H21"/>
    <mergeCell ref="I20:I21"/>
    <mergeCell ref="B12:B13"/>
    <mergeCell ref="C12:C13"/>
    <mergeCell ref="F12:F13"/>
    <mergeCell ref="G12:G13"/>
    <mergeCell ref="H12:H13"/>
    <mergeCell ref="I12:I13"/>
  </mergeCells>
  <pageMargins left="0.7" right="0.7" top="0.75" bottom="0.75" header="0.3" footer="0.3"/>
  <ignoredErrors>
    <ignoredError sqref="C14 C23:M24 I25:M25 I17:M17 C35:D35 C46:D46 C22:D22 G22:H22 J22 C15:M16 G14:H14 J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9"/>
  <sheetViews>
    <sheetView showGridLines="0" zoomScaleNormal="100" workbookViewId="0">
      <selection activeCell="D18" sqref="D18"/>
    </sheetView>
  </sheetViews>
  <sheetFormatPr baseColWidth="10" defaultColWidth="9" defaultRowHeight="12.75"/>
  <cols>
    <col min="1" max="1" width="3.125" style="9" customWidth="1"/>
    <col min="2" max="2" width="43.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9" width="11.625" style="9" bestFit="1" customWidth="1"/>
    <col min="10" max="10" width="11.875" style="9" bestFit="1" customWidth="1"/>
    <col min="11" max="11" width="9.125" style="9" bestFit="1" customWidth="1"/>
    <col min="12" max="12" width="10.625" style="9" bestFit="1" customWidth="1"/>
    <col min="13" max="13" width="10.375" style="9" bestFit="1" customWidth="1"/>
    <col min="14" max="16384" width="9" style="9"/>
  </cols>
  <sheetData>
    <row r="2" spans="2:13">
      <c r="B2" s="55" t="s">
        <v>305</v>
      </c>
      <c r="C2" s="7"/>
      <c r="D2" s="7"/>
      <c r="E2" s="7"/>
      <c r="F2" s="7"/>
      <c r="G2" s="7"/>
      <c r="H2" s="7"/>
    </row>
    <row r="3" spans="2:13">
      <c r="B3" s="55" t="s">
        <v>306</v>
      </c>
      <c r="C3" s="55"/>
      <c r="D3" s="55"/>
      <c r="E3" s="55"/>
      <c r="F3" s="55"/>
      <c r="G3" s="55"/>
      <c r="H3" s="55"/>
    </row>
    <row r="4" spans="2:13">
      <c r="B4" s="10">
        <f>+PORTADA!B14</f>
        <v>44926</v>
      </c>
      <c r="C4" s="55"/>
      <c r="D4" s="55"/>
      <c r="E4" s="55"/>
      <c r="F4" s="55"/>
      <c r="G4" s="55"/>
      <c r="H4" s="55"/>
    </row>
    <row r="5" spans="2:13">
      <c r="B5" s="238" t="s">
        <v>48</v>
      </c>
      <c r="C5" s="55"/>
      <c r="D5" s="55"/>
      <c r="E5" s="55"/>
      <c r="F5" s="55"/>
      <c r="G5" s="55"/>
      <c r="H5" s="55"/>
    </row>
    <row r="7" spans="2:13" ht="25.5">
      <c r="B7" s="76" t="s">
        <v>163</v>
      </c>
      <c r="C7" s="76" t="s">
        <v>250</v>
      </c>
      <c r="D7" s="76" t="s">
        <v>251</v>
      </c>
      <c r="E7" s="76" t="s">
        <v>252</v>
      </c>
      <c r="F7" s="76" t="s">
        <v>253</v>
      </c>
      <c r="G7" s="76" t="s">
        <v>254</v>
      </c>
      <c r="H7" s="76" t="s">
        <v>255</v>
      </c>
    </row>
    <row r="8" spans="2:13" ht="12.75" hidden="1" customHeight="1">
      <c r="B8" s="92"/>
      <c r="C8" s="92"/>
      <c r="D8" s="111"/>
      <c r="E8" s="93"/>
      <c r="F8" s="110"/>
      <c r="G8" s="93"/>
      <c r="H8" s="94"/>
      <c r="J8" s="112"/>
    </row>
    <row r="9" spans="2:13">
      <c r="B9" s="92" t="s">
        <v>398</v>
      </c>
      <c r="C9" s="92" t="s">
        <v>379</v>
      </c>
      <c r="D9" s="354">
        <v>2833834415</v>
      </c>
      <c r="E9" s="111">
        <v>2686818242</v>
      </c>
      <c r="F9" s="111">
        <v>533498</v>
      </c>
      <c r="G9" s="111">
        <v>2686818226</v>
      </c>
      <c r="H9" s="94" t="s">
        <v>256</v>
      </c>
      <c r="J9" s="112"/>
    </row>
    <row r="10" spans="2:13">
      <c r="B10" s="92" t="s">
        <v>257</v>
      </c>
      <c r="C10" s="92" t="s">
        <v>258</v>
      </c>
      <c r="D10" s="93">
        <v>155000000</v>
      </c>
      <c r="E10" s="93">
        <v>155000000</v>
      </c>
      <c r="F10" s="93">
        <v>100000</v>
      </c>
      <c r="G10" s="93">
        <v>155000000</v>
      </c>
      <c r="H10" s="94" t="s">
        <v>256</v>
      </c>
      <c r="I10" s="112"/>
      <c r="J10" s="112"/>
      <c r="K10" s="112"/>
      <c r="L10" s="112"/>
      <c r="M10" s="113"/>
    </row>
    <row r="11" spans="2:13">
      <c r="B11" s="92" t="s">
        <v>257</v>
      </c>
      <c r="C11" s="92" t="s">
        <v>259</v>
      </c>
      <c r="D11" s="93">
        <v>168000000</v>
      </c>
      <c r="E11" s="93">
        <v>168000000</v>
      </c>
      <c r="F11" s="93">
        <v>100000</v>
      </c>
      <c r="G11" s="93">
        <v>168000000</v>
      </c>
      <c r="H11" s="94" t="s">
        <v>256</v>
      </c>
      <c r="I11" s="112"/>
      <c r="J11" s="113"/>
    </row>
    <row r="12" spans="2:13">
      <c r="B12" s="92" t="s">
        <v>377</v>
      </c>
      <c r="C12" s="92" t="s">
        <v>353</v>
      </c>
      <c r="D12" s="111">
        <v>180217123</v>
      </c>
      <c r="E12" s="111">
        <v>180217123</v>
      </c>
      <c r="F12" s="111">
        <v>1000000</v>
      </c>
      <c r="G12" s="111">
        <v>180217123</v>
      </c>
      <c r="H12" s="329">
        <v>47833</v>
      </c>
      <c r="J12" s="113"/>
    </row>
    <row r="13" spans="2:13">
      <c r="B13" s="92" t="s">
        <v>378</v>
      </c>
      <c r="C13" s="92" t="s">
        <v>258</v>
      </c>
      <c r="D13" s="111">
        <v>11900000</v>
      </c>
      <c r="E13" s="111">
        <v>11900000</v>
      </c>
      <c r="F13" s="111">
        <v>100000</v>
      </c>
      <c r="G13" s="111">
        <v>11900000</v>
      </c>
      <c r="H13" s="330" t="s">
        <v>256</v>
      </c>
      <c r="J13" s="113"/>
    </row>
    <row r="14" spans="2:13">
      <c r="B14" s="77" t="s">
        <v>361</v>
      </c>
      <c r="C14" s="78"/>
      <c r="D14" s="78"/>
      <c r="E14" s="79">
        <f>SUM(E8:E13)</f>
        <v>3201935365</v>
      </c>
      <c r="F14" s="78"/>
      <c r="G14" s="78"/>
      <c r="H14" s="80"/>
      <c r="J14" s="113"/>
    </row>
    <row r="15" spans="2:13">
      <c r="B15" s="81" t="s">
        <v>260</v>
      </c>
      <c r="C15" s="82"/>
      <c r="D15" s="82"/>
      <c r="E15" s="105">
        <v>3176419556</v>
      </c>
      <c r="F15" s="82"/>
      <c r="G15" s="82"/>
      <c r="H15" s="83"/>
      <c r="I15" s="84"/>
    </row>
    <row r="16" spans="2:13">
      <c r="B16" s="11"/>
      <c r="E16" s="85"/>
    </row>
    <row r="17" spans="5:7">
      <c r="E17" s="84"/>
    </row>
    <row r="18" spans="5:7">
      <c r="E18" s="345"/>
      <c r="F18" s="345"/>
      <c r="G18" s="345"/>
    </row>
    <row r="19" spans="5:7">
      <c r="E19" s="34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5"/>
  <sheetViews>
    <sheetView showGridLines="0" zoomScaleNormal="100" zoomScaleSheetLayoutView="100" workbookViewId="0">
      <selection activeCell="S39" sqref="S39"/>
    </sheetView>
  </sheetViews>
  <sheetFormatPr baseColWidth="10" defaultColWidth="9" defaultRowHeight="12.75"/>
  <cols>
    <col min="1" max="1" width="3.125" style="9" customWidth="1"/>
    <col min="2" max="2" width="31.875" style="9" customWidth="1"/>
    <col min="3" max="3" width="19.62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c r="B2" s="55" t="s">
        <v>305</v>
      </c>
      <c r="C2" s="7"/>
      <c r="D2" s="7"/>
      <c r="E2" s="7"/>
      <c r="F2" s="7"/>
      <c r="G2" s="7"/>
      <c r="H2" s="7"/>
      <c r="I2" s="7"/>
      <c r="J2" s="7"/>
      <c r="K2" s="7"/>
      <c r="L2" s="7"/>
      <c r="M2" s="7"/>
    </row>
    <row r="3" spans="2:13">
      <c r="B3" s="55" t="s">
        <v>307</v>
      </c>
      <c r="C3" s="55"/>
      <c r="D3" s="55"/>
      <c r="E3" s="55"/>
      <c r="F3" s="55"/>
      <c r="G3" s="55"/>
      <c r="H3" s="55"/>
      <c r="I3" s="55"/>
      <c r="J3" s="55"/>
      <c r="K3" s="55"/>
      <c r="L3" s="55"/>
      <c r="M3" s="55"/>
    </row>
    <row r="4" spans="2:13">
      <c r="B4" s="10">
        <f>+PORTADA!B14</f>
        <v>44926</v>
      </c>
      <c r="C4" s="55"/>
      <c r="D4" s="55"/>
      <c r="E4" s="55"/>
      <c r="F4" s="55"/>
      <c r="G4" s="55"/>
      <c r="H4" s="55"/>
      <c r="I4" s="55"/>
      <c r="J4" s="55"/>
      <c r="K4" s="55"/>
      <c r="L4" s="55"/>
      <c r="M4" s="55"/>
    </row>
    <row r="5" spans="2:13">
      <c r="B5" s="238" t="s">
        <v>48</v>
      </c>
      <c r="C5" s="55"/>
      <c r="D5" s="55"/>
      <c r="E5" s="55"/>
      <c r="F5" s="55"/>
      <c r="G5" s="55"/>
      <c r="H5" s="55"/>
      <c r="I5" s="55"/>
      <c r="J5" s="55"/>
      <c r="K5" s="55"/>
      <c r="L5" s="55"/>
      <c r="M5" s="55"/>
    </row>
    <row r="7" spans="2:13" s="59" customFormat="1" ht="31.5" customHeight="1">
      <c r="B7" s="370" t="s">
        <v>138</v>
      </c>
      <c r="C7" s="86" t="s">
        <v>261</v>
      </c>
      <c r="D7" s="86"/>
      <c r="E7" s="86"/>
      <c r="F7" s="86"/>
      <c r="G7" s="86"/>
      <c r="H7" s="86" t="s">
        <v>303</v>
      </c>
      <c r="I7" s="86"/>
      <c r="J7" s="86"/>
      <c r="K7" s="86"/>
      <c r="L7" s="86"/>
      <c r="M7" s="370" t="s">
        <v>262</v>
      </c>
    </row>
    <row r="8" spans="2:13" s="59" customFormat="1" ht="25.5">
      <c r="B8" s="378"/>
      <c r="C8" s="76" t="s">
        <v>263</v>
      </c>
      <c r="D8" s="76" t="s">
        <v>264</v>
      </c>
      <c r="E8" s="76" t="s">
        <v>265</v>
      </c>
      <c r="F8" s="76" t="s">
        <v>266</v>
      </c>
      <c r="G8" s="76" t="s">
        <v>267</v>
      </c>
      <c r="H8" s="76" t="s">
        <v>268</v>
      </c>
      <c r="I8" s="76" t="s">
        <v>264</v>
      </c>
      <c r="J8" s="76" t="s">
        <v>265</v>
      </c>
      <c r="K8" s="76" t="s">
        <v>304</v>
      </c>
      <c r="L8" s="76" t="s">
        <v>269</v>
      </c>
      <c r="M8" s="378"/>
    </row>
    <row r="9" spans="2:13">
      <c r="B9" s="62" t="s">
        <v>270</v>
      </c>
      <c r="C9" s="87">
        <v>400000000</v>
      </c>
      <c r="D9" s="87">
        <v>0</v>
      </c>
      <c r="E9" s="87">
        <v>0</v>
      </c>
      <c r="F9" s="87">
        <v>0</v>
      </c>
      <c r="G9" s="87">
        <f>+C9+D9-E9+F9</f>
        <v>400000000</v>
      </c>
      <c r="H9" s="87">
        <v>-80000000</v>
      </c>
      <c r="I9" s="87">
        <v>0</v>
      </c>
      <c r="J9" s="87">
        <v>0</v>
      </c>
      <c r="K9" s="87">
        <v>-80000000</v>
      </c>
      <c r="L9" s="87">
        <f>H9+I9-J9+K9</f>
        <v>-160000000</v>
      </c>
      <c r="M9" s="87">
        <f>+G9+L9</f>
        <v>240000000</v>
      </c>
    </row>
    <row r="10" spans="2:13">
      <c r="B10" s="62" t="s">
        <v>271</v>
      </c>
      <c r="C10" s="87">
        <v>300294545</v>
      </c>
      <c r="D10" s="87">
        <v>0</v>
      </c>
      <c r="E10" s="87">
        <v>0</v>
      </c>
      <c r="F10" s="87">
        <v>0</v>
      </c>
      <c r="G10" s="87">
        <f>+C10+D10-E10+F10</f>
        <v>300294545</v>
      </c>
      <c r="H10" s="87">
        <v>-60058909</v>
      </c>
      <c r="I10" s="87">
        <v>0</v>
      </c>
      <c r="J10" s="87">
        <v>0</v>
      </c>
      <c r="K10" s="87">
        <v>-60058909</v>
      </c>
      <c r="L10" s="87">
        <f>H10+I10-J10+K10</f>
        <v>-120117818</v>
      </c>
      <c r="M10" s="87">
        <f>+G10+L10</f>
        <v>180176727</v>
      </c>
    </row>
    <row r="11" spans="2:13">
      <c r="B11" s="62" t="s">
        <v>272</v>
      </c>
      <c r="C11" s="87">
        <v>8537497</v>
      </c>
      <c r="D11" s="87">
        <v>0</v>
      </c>
      <c r="E11" s="87">
        <v>0</v>
      </c>
      <c r="F11" s="87">
        <v>0</v>
      </c>
      <c r="G11" s="87">
        <f>+C11+D11-E11+F11</f>
        <v>8537497</v>
      </c>
      <c r="H11" s="87">
        <v>-1707499</v>
      </c>
      <c r="I11" s="87">
        <v>0</v>
      </c>
      <c r="J11" s="87">
        <v>0</v>
      </c>
      <c r="K11" s="87">
        <v>-1707499</v>
      </c>
      <c r="L11" s="87">
        <f>H11+I11-J11+K11</f>
        <v>-3414998</v>
      </c>
      <c r="M11" s="87">
        <f>+G11+L11</f>
        <v>5122499</v>
      </c>
    </row>
    <row r="12" spans="2:13">
      <c r="B12" s="88" t="s">
        <v>361</v>
      </c>
      <c r="C12" s="89">
        <f t="shared" ref="C12:H12" si="0">+SUM(C9:C11)</f>
        <v>708832042</v>
      </c>
      <c r="D12" s="89">
        <f t="shared" si="0"/>
        <v>0</v>
      </c>
      <c r="E12" s="89">
        <f t="shared" si="0"/>
        <v>0</v>
      </c>
      <c r="F12" s="89">
        <f t="shared" si="0"/>
        <v>0</v>
      </c>
      <c r="G12" s="89">
        <f t="shared" si="0"/>
        <v>708832042</v>
      </c>
      <c r="H12" s="89">
        <f t="shared" si="0"/>
        <v>-141766408</v>
      </c>
      <c r="I12" s="89">
        <f t="shared" ref="I12:L12" si="1">+SUM(I9:I11)</f>
        <v>0</v>
      </c>
      <c r="J12" s="89">
        <f t="shared" si="1"/>
        <v>0</v>
      </c>
      <c r="K12" s="89">
        <f t="shared" si="1"/>
        <v>-141766408</v>
      </c>
      <c r="L12" s="89">
        <f t="shared" si="1"/>
        <v>-283532816</v>
      </c>
      <c r="M12" s="89">
        <f>+SUM(M9:M11)</f>
        <v>425299226</v>
      </c>
    </row>
    <row r="13" spans="2:13">
      <c r="B13" s="88" t="s">
        <v>260</v>
      </c>
      <c r="C13" s="89">
        <v>7332042</v>
      </c>
      <c r="D13" s="89">
        <v>701500000</v>
      </c>
      <c r="E13" s="89">
        <v>0</v>
      </c>
      <c r="F13" s="89">
        <v>0</v>
      </c>
      <c r="G13" s="89">
        <v>708832042</v>
      </c>
      <c r="H13" s="89">
        <v>0</v>
      </c>
      <c r="I13" s="89">
        <v>0</v>
      </c>
      <c r="J13" s="89">
        <v>0</v>
      </c>
      <c r="K13" s="89">
        <v>-141766407.5</v>
      </c>
      <c r="L13" s="89">
        <v>-141766407.5</v>
      </c>
      <c r="M13" s="89">
        <v>567065634.5</v>
      </c>
    </row>
    <row r="15" spans="2:13">
      <c r="L15" s="239"/>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Cy1d127OrBbkgI/xda640YyKpmoWz1GykpB0LoYArcs=</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g2mmfbIqurZMZ9/ZSfzb0NcWAqJTJ7ajscNoJYg6ecQ=</DigestValue>
    </Reference>
    <Reference Type="http://www.w3.org/2000/09/xmldsig#Object" URI="#idValidSigLnImg">
      <DigestMethod Algorithm="http://www.w3.org/2001/04/xmlenc#sha256"/>
      <DigestValue>4JPnGrsTTwEkxYSldvPO3Ed4g+Mtn4J0kMXkiFXdPyI=</DigestValue>
    </Reference>
    <Reference Type="http://www.w3.org/2000/09/xmldsig#Object" URI="#idInvalidSigLnImg">
      <DigestMethod Algorithm="http://www.w3.org/2001/04/xmlenc#sha256"/>
      <DigestValue>tck/0qRd85tMx69FWQbgCatG+zI7YgW71dr9hbNELgE=</DigestValue>
    </Reference>
  </SignedInfo>
  <SignatureValue>Gjm6UMtNLdkdV4BGpw/9GHAsM8BzSh4ZZVPaiBqEBPCISTEJJGho/bkR9wILf0iiacU6xpcE0ax4
+gI7bEJlcRUWySHqQngv16XGId06WFnEi2SqR9OCmzfpbQMUZY7/m06i4TSNWEv6p5+GFRibiLer
5ymZ3cHBSjAsSZmJLpBrrOvzCs3mArDVmwxY3IzsvaMDV+Jh8oM6TdvFmR7F7NnPVbLHh5loeoRz
xyViA5Gp1NrxN0JcW96DMmtxtjEefvzjmeLXt2U1vqBpjqQXpOWbaePVc3SxrphxfPE26jRjyAyS
rESsbc8QRrJKaB90i8gf3yyCtnnNpnUxBFX4eg==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j+mRNqv+YcV/omo4cPFHYL7SFL2mErxXH6/pvpoF3nk=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AUFlk8QriWSPyrsg068gvv+CgTgiqkXgvz8P7YSDdQE=</DigestValue>
      </Reference>
      <Reference URI="/xl/media/image3.emf?ContentType=image/x-emf">
        <DigestMethod Algorithm="http://www.w3.org/2001/04/xmlenc#sha256"/>
        <DigestValue>2syqPYteWYDEBpCcGnNGypsa/MxHkbZj2+OU77TpVw8=</DigestValue>
      </Reference>
      <Reference URI="/xl/media/image4.emf?ContentType=image/x-emf">
        <DigestMethod Algorithm="http://www.w3.org/2001/04/xmlenc#sha256"/>
        <DigestValue>lG26P8wTOs8z6GD0XHc5f0qnnviwvDGcU3pPw2176lA=</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GpYHep0FvPEkVIdthcdDM3Com783WDPVyWAK4Ry9O/A=</DigestValue>
      </Reference>
      <Reference URI="/xl/styles.xml?ContentType=application/vnd.openxmlformats-officedocument.spreadsheetml.styles+xml">
        <DigestMethod Algorithm="http://www.w3.org/2001/04/xmlenc#sha256"/>
        <DigestValue>VDXdq1jFbUJF4KIqhZyrPc9tqdF3wxORs+NiLY63IZE=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NFPQLsmWgl2hBJR5EMB9mA0mT5og4P0Bl2tgcr4T5cM=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yBBMcb1Wom3zqpeyKQXxRTmkbyHCrDFiWlbWw1Bjf1k=</DigestValue>
      </Reference>
      <Reference URI="/xl/worksheets/sheet10.xml?ContentType=application/vnd.openxmlformats-officedocument.spreadsheetml.worksheet+xml">
        <DigestMethod Algorithm="http://www.w3.org/2001/04/xmlenc#sha256"/>
        <DigestValue>zpSGp89cB2pn9w8BwTc6v1oGSsjlfwzLJZVw1eHfdZA=</DigestValue>
      </Reference>
      <Reference URI="/xl/worksheets/sheet2.xml?ContentType=application/vnd.openxmlformats-officedocument.spreadsheetml.worksheet+xml">
        <DigestMethod Algorithm="http://www.w3.org/2001/04/xmlenc#sha256"/>
        <DigestValue>117APm+cMPJBVw9H9xjxg5j8Lkq7WFtBUwaIEfChjoA=</DigestValue>
      </Reference>
      <Reference URI="/xl/worksheets/sheet3.xml?ContentType=application/vnd.openxmlformats-officedocument.spreadsheetml.worksheet+xml">
        <DigestMethod Algorithm="http://www.w3.org/2001/04/xmlenc#sha256"/>
        <DigestValue>OntR2A2cXz9bZj6DKlBU3XICAp6TA+mJw3rw0XYEp6E=</DigestValue>
      </Reference>
      <Reference URI="/xl/worksheets/sheet4.xml?ContentType=application/vnd.openxmlformats-officedocument.spreadsheetml.worksheet+xml">
        <DigestMethod Algorithm="http://www.w3.org/2001/04/xmlenc#sha256"/>
        <DigestValue>O9jqSpYfqMWS1vItep/B2dolFW8l5nOAL2PBLMjTATA=</DigestValue>
      </Reference>
      <Reference URI="/xl/worksheets/sheet5.xml?ContentType=application/vnd.openxmlformats-officedocument.spreadsheetml.worksheet+xml">
        <DigestMethod Algorithm="http://www.w3.org/2001/04/xmlenc#sha256"/>
        <DigestValue>MvFNSULn2CMY6FhW6/+boUUHein4H8RVfqSEl4OXXzk=</DigestValue>
      </Reference>
      <Reference URI="/xl/worksheets/sheet6.xml?ContentType=application/vnd.openxmlformats-officedocument.spreadsheetml.worksheet+xml">
        <DigestMethod Algorithm="http://www.w3.org/2001/04/xmlenc#sha256"/>
        <DigestValue>6pXbE+IYQT1gWn0CHr1jJK6Nb4PYN6Y2rRcvGNmxtaY=</DigestValue>
      </Reference>
      <Reference URI="/xl/worksheets/sheet7.xml?ContentType=application/vnd.openxmlformats-officedocument.spreadsheetml.worksheet+xml">
        <DigestMethod Algorithm="http://www.w3.org/2001/04/xmlenc#sha256"/>
        <DigestValue>P46SYO23x7lmh75ot9U3uc4xxY2E4ZqE1qwge417GsI=</DigestValue>
      </Reference>
      <Reference URI="/xl/worksheets/sheet8.xml?ContentType=application/vnd.openxmlformats-officedocument.spreadsheetml.worksheet+xml">
        <DigestMethod Algorithm="http://www.w3.org/2001/04/xmlenc#sha256"/>
        <DigestValue>BjDzpKVjHdhod8CpsQyYfF8CeUjQD4j2Ft9OpOGsWyE=</DigestValue>
      </Reference>
      <Reference URI="/xl/worksheets/sheet9.xml?ContentType=application/vnd.openxmlformats-officedocument.spreadsheetml.worksheet+xml">
        <DigestMethod Algorithm="http://www.w3.org/2001/04/xmlenc#sha256"/>
        <DigestValue>qyiAZC5Tk3lV4bbyJG2pCku4dR8XzzAl2z9gcEk1WSc=</DigestValue>
      </Reference>
    </Manifest>
    <SignatureProperties>
      <SignatureProperty Id="idSignatureTime" Target="#idPackageSignature">
        <mdssi:SignatureTime xmlns:mdssi="http://schemas.openxmlformats.org/package/2006/digital-signature">
          <mdssi:Format>YYYY-MM-DDThh:mm:ssTZD</mdssi:Format>
          <mdssi:Value>2023-03-31T20:45:09Z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2023-03-31T20:45:09Z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dcAE1LoBAAAAAAAAAAAAAFw5NV/jYwAAzwAAAAAAAAAAAAAAAAAAAGDxCMy6AQAACwAAAAAAAABh8QjMugEAACQAAAAAAAAABgAAAAAAAACAAQAAAAAAAKC/DxCVAAAAAAAAAAAAAAAQEYaN/n8AAEBlgsT+fwAARz5rxAAAAADI0I3E/n8AAAAAAAAAAAAAJQAAAAAAAAAzP6nH/n8AAAAAAAAAAAAAAAAAAAAAAAATnpCVlOYAALBbBNQAAAAA6BI7jf5/AADw////AAAAAKBdfb+6AQAAWLsPEJUAAAAAAAAAAAAAAAkAAAAAAAAAAAAAAAAAAAB8ug8Q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N7ctwiC691NyiVQ0kBTla89qM10yn5PHmVTasKPl76Q=</DigestValue>
    </Reference>
    <Reference Type="http://www.w3.org/2000/09/xmldsig#Object" URI="#idOfficeObject">
      <DigestMethod Algorithm="http://www.w3.org/2001/04/xmlenc#sha256"/>
      <DigestValue>f0Rn8b3CuRML0uPVelwvr0iN++xkGo5+dT565ZC7Ah0=</DigestValue>
    </Reference>
    <Reference Type="http://uri.etsi.org/01903#SignedProperties" URI="#idSignedProperties">
      <Transforms>
        <Transform Algorithm="http://www.w3.org/TR/2001/REC-xml-c14n-20010315"/>
      </Transforms>
      <DigestMethod Algorithm="http://www.w3.org/2001/04/xmlenc#sha256"/>
      <DigestValue>SJNfnDdbN9MMuUg9Dip7kQvlcyvqx6pxE7bF84IcNRc=</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iEQw/r1DUF4f55BMtCZ05FretQFmPtnlFrZlLXPZgel0iPUpa8pBVubVk3fY+kMWxMtcHsAVNpt3
CvDQZiKGpnVBhqLV7LPdauCHvauo3WFDyWg4N71pOewJcTduOc5YgG7dHbj8k8cdxOAINuJcMQRE
egzYT3I8ziCuM9pAS4JafzezwVkpe4z8P+L6JcU8zoNgqPcJHTiOeo0jt3KgDUCpKJ5um3f58dMz
ly7yC7T4spjT5OK29zuaEG03XxDniBHviRR+KZt4ghEDKS2lVbRNbIUoRsB2HWkb/AmFIEoKJqi1
7rKePNy/dbAGZHKmjd8ikeelxTghYz3yq7TaTw==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j+mRNqv+YcV/omo4cPFHYL7SFL2mErxXH6/pvpoF3nk=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AUFlk8QriWSPyrsg068gvv+CgTgiqkXgvz8P7YSDdQE=</DigestValue>
      </Reference>
      <Reference URI="/xl/media/image3.emf?ContentType=image/x-emf">
        <DigestMethod Algorithm="http://www.w3.org/2001/04/xmlenc#sha256"/>
        <DigestValue>2syqPYteWYDEBpCcGnNGypsa/MxHkbZj2+OU77TpVw8=</DigestValue>
      </Reference>
      <Reference URI="/xl/media/image4.emf?ContentType=image/x-emf">
        <DigestMethod Algorithm="http://www.w3.org/2001/04/xmlenc#sha256"/>
        <DigestValue>lG26P8wTOs8z6GD0XHc5f0qnnviwvDGcU3pPw2176lA=</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GpYHep0FvPEkVIdthcdDM3Com783WDPVyWAK4Ry9O/A=</DigestValue>
      </Reference>
      <Reference URI="/xl/styles.xml?ContentType=application/vnd.openxmlformats-officedocument.spreadsheetml.styles+xml">
        <DigestMethod Algorithm="http://www.w3.org/2001/04/xmlenc#sha256"/>
        <DigestValue>VDXdq1jFbUJF4KIqhZyrPc9tqdF3wxORs+NiLY63IZE=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NFPQLsmWgl2hBJR5EMB9mA0mT5og4P0Bl2tgcr4T5cM=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yBBMcb1Wom3zqpeyKQXxRTmkbyHCrDFiWlbWw1Bjf1k=</DigestValue>
      </Reference>
      <Reference URI="/xl/worksheets/sheet10.xml?ContentType=application/vnd.openxmlformats-officedocument.spreadsheetml.worksheet+xml">
        <DigestMethod Algorithm="http://www.w3.org/2001/04/xmlenc#sha256"/>
        <DigestValue>zpSGp89cB2pn9w8BwTc6v1oGSsjlfwzLJZVw1eHfdZA=</DigestValue>
      </Reference>
      <Reference URI="/xl/worksheets/sheet2.xml?ContentType=application/vnd.openxmlformats-officedocument.spreadsheetml.worksheet+xml">
        <DigestMethod Algorithm="http://www.w3.org/2001/04/xmlenc#sha256"/>
        <DigestValue>117APm+cMPJBVw9H9xjxg5j8Lkq7WFtBUwaIEfChjoA=</DigestValue>
      </Reference>
      <Reference URI="/xl/worksheets/sheet3.xml?ContentType=application/vnd.openxmlformats-officedocument.spreadsheetml.worksheet+xml">
        <DigestMethod Algorithm="http://www.w3.org/2001/04/xmlenc#sha256"/>
        <DigestValue>OntR2A2cXz9bZj6DKlBU3XICAp6TA+mJw3rw0XYEp6E=</DigestValue>
      </Reference>
      <Reference URI="/xl/worksheets/sheet4.xml?ContentType=application/vnd.openxmlformats-officedocument.spreadsheetml.worksheet+xml">
        <DigestMethod Algorithm="http://www.w3.org/2001/04/xmlenc#sha256"/>
        <DigestValue>O9jqSpYfqMWS1vItep/B2dolFW8l5nOAL2PBLMjTATA=</DigestValue>
      </Reference>
      <Reference URI="/xl/worksheets/sheet5.xml?ContentType=application/vnd.openxmlformats-officedocument.spreadsheetml.worksheet+xml">
        <DigestMethod Algorithm="http://www.w3.org/2001/04/xmlenc#sha256"/>
        <DigestValue>MvFNSULn2CMY6FhW6/+boUUHein4H8RVfqSEl4OXXzk=</DigestValue>
      </Reference>
      <Reference URI="/xl/worksheets/sheet6.xml?ContentType=application/vnd.openxmlformats-officedocument.spreadsheetml.worksheet+xml">
        <DigestMethod Algorithm="http://www.w3.org/2001/04/xmlenc#sha256"/>
        <DigestValue>6pXbE+IYQT1gWn0CHr1jJK6Nb4PYN6Y2rRcvGNmxtaY=</DigestValue>
      </Reference>
      <Reference URI="/xl/worksheets/sheet7.xml?ContentType=application/vnd.openxmlformats-officedocument.spreadsheetml.worksheet+xml">
        <DigestMethod Algorithm="http://www.w3.org/2001/04/xmlenc#sha256"/>
        <DigestValue>P46SYO23x7lmh75ot9U3uc4xxY2E4ZqE1qwge417GsI=</DigestValue>
      </Reference>
      <Reference URI="/xl/worksheets/sheet8.xml?ContentType=application/vnd.openxmlformats-officedocument.spreadsheetml.worksheet+xml">
        <DigestMethod Algorithm="http://www.w3.org/2001/04/xmlenc#sha256"/>
        <DigestValue>BjDzpKVjHdhod8CpsQyYfF8CeUjQD4j2Ft9OpOGsWyE=</DigestValue>
      </Reference>
      <Reference URI="/xl/worksheets/sheet9.xml?ContentType=application/vnd.openxmlformats-officedocument.spreadsheetml.worksheet+xml">
        <DigestMethod Algorithm="http://www.w3.org/2001/04/xmlenc#sha256"/>
        <DigestValue>qyiAZC5Tk3lV4bbyJG2pCku4dR8XzzAl2z9gcEk1WSc=</DigestValue>
      </Reference>
    </Manifest>
    <SignatureProperties>
      <SignatureProperty Id="idSignatureTime" Target="#idPackageSignature">
        <mdssi:SignatureTime xmlns:mdssi="http://schemas.openxmlformats.org/package/2006/digital-signature">
          <mdssi:Format>YYYY-MM-DDThh:mm:ssTZD</mdssi:Format>
          <mdssi:Value>2023-03-31T21:17:06Z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16.0.16130/24</OfficeVersion>
          <ApplicationVersion>16.0.16130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2023-03-31T21:17:06Z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DdVFB6s0cBJIOtoSsXkKMo6rqnUCekh7qRSuz/0nlRU=</DigestValue>
    </Reference>
    <Reference Type="http://www.w3.org/2000/09/xmldsig#Object" URI="#idOfficeObject">
      <DigestMethod Algorithm="http://www.w3.org/2001/04/xmlenc#sha256"/>
      <DigestValue>7W7XQ1hTxRE/R5yUseujUZz4T7rHXZNUcw/SCVqGrRc=</DigestValue>
    </Reference>
    <Reference Type="http://uri.etsi.org/01903#SignedProperties" URI="#idSignedProperties">
      <Transforms>
        <Transform Algorithm="http://www.w3.org/TR/2001/REC-xml-c14n-20010315"/>
      </Transforms>
      <DigestMethod Algorithm="http://www.w3.org/2001/04/xmlenc#sha256"/>
      <DigestValue>aUHuVDGPMVv1kBmTGq9RL3Aytlw4VFexJcz6ITGbOlo=</DigestValue>
    </Reference>
    <Reference Type="http://www.w3.org/2000/09/xmldsig#Object" URI="#idValidSigLnImg">
      <DigestMethod Algorithm="http://www.w3.org/2001/04/xmlenc#sha256"/>
      <DigestValue>JEm1Va6++1fcZa70Uwz/NUb8Y0qhIODw3aU+MTO9X9g=</DigestValue>
    </Reference>
    <Reference Type="http://www.w3.org/2000/09/xmldsig#Object" URI="#idInvalidSigLnImg">
      <DigestMethod Algorithm="http://www.w3.org/2001/04/xmlenc#sha256"/>
      <DigestValue>p+YkUB5G88GZAUzlXbx1KQ1Rc+pxUuWQ1uPiRMBzOwk=</DigestValue>
    </Reference>
  </SignedInfo>
  <SignatureValue>NcosCyrMS1AWsrGWD+HTQqr2Mz4/MetNhS8eQL0JB7EvuIXvPjjm6wNzerp9hURhYQ5GdTKBnnaJ
SsTjKif+IFyMAJ0W1CqCRr66pDi0s4CP0itLx4WoOR6NZZrdGFxGQe/fFUan/CZ5PvBh1D09wWQn
o5fYkc6SSN0h/1aBaUG+sQ61nJ7N22XR5IKd5j8uWDG9zuVehem/ua4FKyhp/zZ/6FRFyJH1erGU
/7MdyIsz33tu1bR4DTKFSOl1x+G6i3hWwjIUcGE8CbaTh67zR450L+HV57w2T582TnrGv4AA2GLK
0cQM9iO/LNvtjWwQ/zoqfMxMZsHmqPJoHKkqYA==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j+mRNqv+YcV/omo4cPFHYL7SFL2mErxXH6/pvpoF3nk=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AUFlk8QriWSPyrsg068gvv+CgTgiqkXgvz8P7YSDdQE=</DigestValue>
      </Reference>
      <Reference URI="/xl/media/image3.emf?ContentType=image/x-emf">
        <DigestMethod Algorithm="http://www.w3.org/2001/04/xmlenc#sha256"/>
        <DigestValue>2syqPYteWYDEBpCcGnNGypsa/MxHkbZj2+OU77TpVw8=</DigestValue>
      </Reference>
      <Reference URI="/xl/media/image4.emf?ContentType=image/x-emf">
        <DigestMethod Algorithm="http://www.w3.org/2001/04/xmlenc#sha256"/>
        <DigestValue>lG26P8wTOs8z6GD0XHc5f0qnnviwvDGcU3pPw2176lA=</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GpYHep0FvPEkVIdthcdDM3Com783WDPVyWAK4Ry9O/A=</DigestValue>
      </Reference>
      <Reference URI="/xl/styles.xml?ContentType=application/vnd.openxmlformats-officedocument.spreadsheetml.styles+xml">
        <DigestMethod Algorithm="http://www.w3.org/2001/04/xmlenc#sha256"/>
        <DigestValue>VDXdq1jFbUJF4KIqhZyrPc9tqdF3wxORs+NiLY63IZE=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NFPQLsmWgl2hBJR5EMB9mA0mT5og4P0Bl2tgcr4T5cM=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yBBMcb1Wom3zqpeyKQXxRTmkbyHCrDFiWlbWw1Bjf1k=</DigestValue>
      </Reference>
      <Reference URI="/xl/worksheets/sheet10.xml?ContentType=application/vnd.openxmlformats-officedocument.spreadsheetml.worksheet+xml">
        <DigestMethod Algorithm="http://www.w3.org/2001/04/xmlenc#sha256"/>
        <DigestValue>zpSGp89cB2pn9w8BwTc6v1oGSsjlfwzLJZVw1eHfdZA=</DigestValue>
      </Reference>
      <Reference URI="/xl/worksheets/sheet2.xml?ContentType=application/vnd.openxmlformats-officedocument.spreadsheetml.worksheet+xml">
        <DigestMethod Algorithm="http://www.w3.org/2001/04/xmlenc#sha256"/>
        <DigestValue>117APm+cMPJBVw9H9xjxg5j8Lkq7WFtBUwaIEfChjoA=</DigestValue>
      </Reference>
      <Reference URI="/xl/worksheets/sheet3.xml?ContentType=application/vnd.openxmlformats-officedocument.spreadsheetml.worksheet+xml">
        <DigestMethod Algorithm="http://www.w3.org/2001/04/xmlenc#sha256"/>
        <DigestValue>OntR2A2cXz9bZj6DKlBU3XICAp6TA+mJw3rw0XYEp6E=</DigestValue>
      </Reference>
      <Reference URI="/xl/worksheets/sheet4.xml?ContentType=application/vnd.openxmlformats-officedocument.spreadsheetml.worksheet+xml">
        <DigestMethod Algorithm="http://www.w3.org/2001/04/xmlenc#sha256"/>
        <DigestValue>O9jqSpYfqMWS1vItep/B2dolFW8l5nOAL2PBLMjTATA=</DigestValue>
      </Reference>
      <Reference URI="/xl/worksheets/sheet5.xml?ContentType=application/vnd.openxmlformats-officedocument.spreadsheetml.worksheet+xml">
        <DigestMethod Algorithm="http://www.w3.org/2001/04/xmlenc#sha256"/>
        <DigestValue>MvFNSULn2CMY6FhW6/+boUUHein4H8RVfqSEl4OXXzk=</DigestValue>
      </Reference>
      <Reference URI="/xl/worksheets/sheet6.xml?ContentType=application/vnd.openxmlformats-officedocument.spreadsheetml.worksheet+xml">
        <DigestMethod Algorithm="http://www.w3.org/2001/04/xmlenc#sha256"/>
        <DigestValue>6pXbE+IYQT1gWn0CHr1jJK6Nb4PYN6Y2rRcvGNmxtaY=</DigestValue>
      </Reference>
      <Reference URI="/xl/worksheets/sheet7.xml?ContentType=application/vnd.openxmlformats-officedocument.spreadsheetml.worksheet+xml">
        <DigestMethod Algorithm="http://www.w3.org/2001/04/xmlenc#sha256"/>
        <DigestValue>P46SYO23x7lmh75ot9U3uc4xxY2E4ZqE1qwge417GsI=</DigestValue>
      </Reference>
      <Reference URI="/xl/worksheets/sheet8.xml?ContentType=application/vnd.openxmlformats-officedocument.spreadsheetml.worksheet+xml">
        <DigestMethod Algorithm="http://www.w3.org/2001/04/xmlenc#sha256"/>
        <DigestValue>BjDzpKVjHdhod8CpsQyYfF8CeUjQD4j2Ft9OpOGsWyE=</DigestValue>
      </Reference>
      <Reference URI="/xl/worksheets/sheet9.xml?ContentType=application/vnd.openxmlformats-officedocument.spreadsheetml.worksheet+xml">
        <DigestMethod Algorithm="http://www.w3.org/2001/04/xmlenc#sha256"/>
        <DigestValue>qyiAZC5Tk3lV4bbyJG2pCku4dR8XzzAl2z9gcEk1WSc=</DigestValue>
      </Reference>
    </Manifest>
    <SignatureProperties>
      <SignatureProperty Id="idSignatureTime" Target="#idPackageSignature">
        <mdssi:SignatureTime xmlns:mdssi="http://schemas.openxmlformats.org/package/2006/digital-signature">
          <mdssi:Format>YYYY-MM-DDThh:mm:ssTZD</mdssi:Format>
          <mdssi:Value>2023-03-31T21:36:35Z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16.0.16130/24</OfficeVersion>
          <ApplicationVersion>16.0.16130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2023-03-31T21:36:35Z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FMAzAFTAAAAAAAgAAAAVB9TAAAAAAAAAMsDUB9TAMwXbAC8U44Arl6idwAAAACuXqJ3AAAAAAAAAAAgAAAAEMN5GcRTjgDYU44AgL1pZAAAywMAAAAAIAAAAKBYjgCgHk0Z7FOOABkvBWMgAAAAAQAAAA8AAABkWI4AAAAFY6APAAC+THzUUAxsYxO3BWNwsxwZcLMcGRDDeRkAAAAA/////1AMbGPS+A5jFAAAAAEAAABgR21jvkB81AAAAAAAAAAAEbuDdhBVjgAGAAAAXFWOAFxVjgAAAgAA/P///wEAAAAAAAAAAAAAAAAAAAAAAAAAAAAAAOApQAtkdgAIAAAAACUAAAAMAAAAAQAAABgAAAAMAAAAAAAAABIAAAAMAAAAAQAAABYAAAAMAAAACAAAAFQAAABUAAAADAAAADcAAAAgAAAAWgAAAAEAAAAAAHVBx3F0QQwAAABbAAAAAQAAAEwAAAAEAAAACwAAADcAAAAiAAAAWwAAAFAAAABYAHoDFQAAABYAAAAMAAAAAAAAAFIAAABwAQAAAgAAABQAAAAJAAAAAAAAAAAAAAC8AgAAAAAAAAECAiJTAHkAcwB0AGUAbQAAAAAAAAAAAAAAAAAAAAAAAAAAAAAAAAAAAAAAAAAAAAAAAAAAAAAAAAAAAAAAAAAAAAAAAACmdwkAAADQtdIDAAAAAMjrywPI68sDMiFcZAAAAABAIVxkAAAAAAAAAAAAAAAAAAAAAAAAAABA9ssDAAAAAAAAAAAAAAAAAAAAAAAAAAAAAAAAAAAAAAAAAAAAAAAAAAAAAAAAAAAAAAAAAAAAAAAAAAAAAAAAWFSOAEHrg6QAALB3TFWOAMjSonfI68sDlevIYwAAAADY06J3//8AAAAAAAC71KJ3u9Sid3xVjgCAVY4AMiFcZAAAAAAAAAAAAAAAAAAAAAARu4N2CQAAAAcAAAC0VY4AtFWOAAACAAD8////AQAAAAAAAAAAAAAAAAAAAAAAAAAAAAAA4JdMG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xjWEZvCQAAAAAAAAAAAAAAQOpAfNQAAABCASckYwCASxkBAAAAFFaOACAAAADwikwZAAAAABBWjgAAAAAAAAAAANZDfAAIAAAABwAAANhcngmUZ7IZAQAAAMRUAAAh/AVj2CxtYx5AfNSoHrAZTBZsY6gesBk0+XQZ2CxtYwAA4MEYWo4AcAxLGQAAAAAAAAAAFQAAACQAAABBAHIAaQBhAGwAAACu/AVjHkB81DBXjgBMFmxj/////zxXjgAAAAAAAAAAABG7g3YDpAdjCQAAAPRVjgD0VY4AAAIAAPz///8BAAAAAAAAAAAAAAAAAAAAAAAAAAAAAADwikwZ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CAAAAEF+KdcjrywNcIVxkAAAAAKOfonf+////QAAAAAAAAAAAAAAAAAAAAAAAAAAAAAAAAAAAAAAAAAAAAAAAAAAAAAAAAAAAAAAAAAAAAAAAAAAAAAAAAAAAAHjFjwAAAAAAgNAeCxIAFABw0B4LAACcAAAAAAB8xY8AAAAAAAAAAAAAxY8AAAAAAAAAAgAYxY8AGMWPABjFjwACAAAAAgAAAAAAVACpfYKklMaPAKV9gqRcxY8AXbKEdgAAinVQxY8AAAAAAFjFjwAAAAAAlevIYwAAinUAAAAAEwAUAFwhXGQQX4p1cMWPAJT753UAAIp1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EF+KdcjrywNcIVxkAAAAAKOfonf+////QAAAAAAAAAAAAAAAAAAAAAAAAAAAAAAAAAAAAAAAAAAAAAAAAAAAAAAAAAAAAAAAAAAAAAAAAAAAAAAAAAAAAHjFjwAAAAAAgNAeCxIAFABw0B4LAACcAAAAAAB8xY8AAAAAAAAAAAAAxY8AAAAAAAAAAgAYxY8AGMWPABjFjwACAAAAAgAAAAAAVACpfYKklMaPAKV9gqRcxY8AXbKEdgAAinVQxY8AAAAAAFjFjwAAAAAAlevIYwAAinUAAAAAEwAUAFwhXGQQX4p1cMWPAJT753UAAIp1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pncJAAAA0LXSAwAAAADI68sDyOvLAzIhXGQAAAAAQCFcZAAAAAAAAAAAAAAAAAAAAAAAAAAAQPbLAwAAAAAAAAAAAAAAAAAAAAAAAAAAAAAAAAAAAAAAAAAAAAAAAAAAAAAAAAAAAAAAAAAAAAAAAAAAAAAAAFhUjgBB64OkAACwd0xVjgDI0qJ3yOvLA5XryGMAAAAA2NOid///AAAAAAAAu9Sid7vUond8VY4AgFWOADIhXGQAAAAAAAAAAAAAAAAAAAAAEbuDdgkAAAAHAAAAtFWOALRVjgAAAgAA/P///wEAAAAAAAAAAAAAAAAAAAAAAAAAAAAAAOCXTB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UwDMAVMAAAAAACAAAABUH1MAAAAAAAAAywNQH1MAzBdsALxTjgCuXqJ3AAAAAK5eoncAAAAAAAAAACAAAAAQw3kZxFOOANhTjgCAvWlkAADLAwAAAAAgAAAAoFiOAKAeTRnsU44AGS8FYyAAAAABAAAADwAAAGRYjgAAAAVjoA8AAL5MfNRQDGxjE7cFY3CzHBlwsxwZEMN5GQAAAAD/////UAxsY9L4DmMUAAAAAQAAAGBHbWO+QHzUAAAAAAAAAAARu4N2EFWOAAYAAABcVY4AXFWOAAACAAD8////AQAAAAAAAAAAAAAAAAAAAAAAAAAAAAAA4ClAC2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xjWEZvCQAAAAAAAAAAAAAAQOpAfNQAAABCASckYwCASxkBAAAAFFaOACAAAADwikwZAAAAABBWjgAAAAAAAAAAANZDfAAIAAAABwAAANhcngmUZ7IZAQAAAMRUAAAh/AVj2CxtYx5AfNSoHrAZTBZsY6gesBk0+XQZ2CxtYwAA4MEYWo4AcAxLGQAAAAAAAAAAFQAAACQAAABBAHIAaQBhAGwAAACu/AVjHkB81DBXjgBMFmxj/////zxXjgAAAAAAAAAAABG7g3YDpAdjCQAAAPRVjgD0VY4AAAIAAPz///8BAAAAAAAAAAAAAAAAAAAAAAAAAAAAAADwikwZ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R4CwmwmLeHS2khJU2nCrpVJ57dI7ISEMCzv1vjdiOmE=</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U4XpBpBntbjjFze8TFFwjBUzMiwOLIWFQNonUApnkSk=</DigestValue>
    </Reference>
  </SignedInfo>
  <SignatureValue>TPuVqIdncubJz1YLKVXJRDlxHsdlDNQZxFf9zPSgcYy2UcNLw10Vo2PQODR1RsVBCglMFGLP/Ckv
C3423P20/2mY5VCeyrUYhtmQQR4mwIrAkneAmQ3gZQZbKnCYKcjUWGwm6IYNI4rq6v48dULsVVFW
kekAuLdtVmQenQe8DOUmnjWaFq2qnLUi2ZxdkvuYQlfxAFSKhuFfGkMStMV1YGE7oEItCRa3kn6Y
XyrKYs2z7TCdBOCC+MqlDTL0mIsbz8NtTG0YGq/I4NLuQNekloY4eET9qlnRKXQCRwK8I0NM6Vbv
jDjNbfS4YShtfcGOwyp7HHCqa/u3io5MSflgjg==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j+mRNqv+YcV/omo4cPFHYL7SFL2mErxXH6/pvpoF3nk=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J8kyxpO5LOXBfaScs/Jfc5pI7QqvqVxwb0mnAF7LijQ=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AUFlk8QriWSPyrsg068gvv+CgTgiqkXgvz8P7YSDdQE=</DigestValue>
      </Reference>
      <Reference URI="/xl/media/image3.emf?ContentType=image/x-emf">
        <DigestMethod Algorithm="http://www.w3.org/2001/04/xmlenc#sha256"/>
        <DigestValue>2syqPYteWYDEBpCcGnNGypsa/MxHkbZj2+OU77TpVw8=</DigestValue>
      </Reference>
      <Reference URI="/xl/media/image4.emf?ContentType=image/x-emf">
        <DigestMethod Algorithm="http://www.w3.org/2001/04/xmlenc#sha256"/>
        <DigestValue>lG26P8wTOs8z6GD0XHc5f0qnnviwvDGcU3pPw2176lA=</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GpYHep0FvPEkVIdthcdDM3Com783WDPVyWAK4Ry9O/A=</DigestValue>
      </Reference>
      <Reference URI="/xl/styles.xml?ContentType=application/vnd.openxmlformats-officedocument.spreadsheetml.styles+xml">
        <DigestMethod Algorithm="http://www.w3.org/2001/04/xmlenc#sha256"/>
        <DigestValue>VDXdq1jFbUJF4KIqhZyrPc9tqdF3wxORs+NiLY63IZE=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NFPQLsmWgl2hBJR5EMB9mA0mT5og4P0Bl2tgcr4T5cM=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yBBMcb1Wom3zqpeyKQXxRTmkbyHCrDFiWlbWw1Bjf1k=</DigestValue>
      </Reference>
      <Reference URI="/xl/worksheets/sheet10.xml?ContentType=application/vnd.openxmlformats-officedocument.spreadsheetml.worksheet+xml">
        <DigestMethod Algorithm="http://www.w3.org/2001/04/xmlenc#sha256"/>
        <DigestValue>zpSGp89cB2pn9w8BwTc6v1oGSsjlfwzLJZVw1eHfdZA=</DigestValue>
      </Reference>
      <Reference URI="/xl/worksheets/sheet2.xml?ContentType=application/vnd.openxmlformats-officedocument.spreadsheetml.worksheet+xml">
        <DigestMethod Algorithm="http://www.w3.org/2001/04/xmlenc#sha256"/>
        <DigestValue>117APm+cMPJBVw9H9xjxg5j8Lkq7WFtBUwaIEfChjoA=</DigestValue>
      </Reference>
      <Reference URI="/xl/worksheets/sheet3.xml?ContentType=application/vnd.openxmlformats-officedocument.spreadsheetml.worksheet+xml">
        <DigestMethod Algorithm="http://www.w3.org/2001/04/xmlenc#sha256"/>
        <DigestValue>OntR2A2cXz9bZj6DKlBU3XICAp6TA+mJw3rw0XYEp6E=</DigestValue>
      </Reference>
      <Reference URI="/xl/worksheets/sheet4.xml?ContentType=application/vnd.openxmlformats-officedocument.spreadsheetml.worksheet+xml">
        <DigestMethod Algorithm="http://www.w3.org/2001/04/xmlenc#sha256"/>
        <DigestValue>O9jqSpYfqMWS1vItep/B2dolFW8l5nOAL2PBLMjTATA=</DigestValue>
      </Reference>
      <Reference URI="/xl/worksheets/sheet5.xml?ContentType=application/vnd.openxmlformats-officedocument.spreadsheetml.worksheet+xml">
        <DigestMethod Algorithm="http://www.w3.org/2001/04/xmlenc#sha256"/>
        <DigestValue>MvFNSULn2CMY6FhW6/+boUUHein4H8RVfqSEl4OXXzk=</DigestValue>
      </Reference>
      <Reference URI="/xl/worksheets/sheet6.xml?ContentType=application/vnd.openxmlformats-officedocument.spreadsheetml.worksheet+xml">
        <DigestMethod Algorithm="http://www.w3.org/2001/04/xmlenc#sha256"/>
        <DigestValue>6pXbE+IYQT1gWn0CHr1jJK6Nb4PYN6Y2rRcvGNmxtaY=</DigestValue>
      </Reference>
      <Reference URI="/xl/worksheets/sheet7.xml?ContentType=application/vnd.openxmlformats-officedocument.spreadsheetml.worksheet+xml">
        <DigestMethod Algorithm="http://www.w3.org/2001/04/xmlenc#sha256"/>
        <DigestValue>P46SYO23x7lmh75ot9U3uc4xxY2E4ZqE1qwge417GsI=</DigestValue>
      </Reference>
      <Reference URI="/xl/worksheets/sheet8.xml?ContentType=application/vnd.openxmlformats-officedocument.spreadsheetml.worksheet+xml">
        <DigestMethod Algorithm="http://www.w3.org/2001/04/xmlenc#sha256"/>
        <DigestValue>BjDzpKVjHdhod8CpsQyYfF8CeUjQD4j2Ft9OpOGsWyE=</DigestValue>
      </Reference>
      <Reference URI="/xl/worksheets/sheet9.xml?ContentType=application/vnd.openxmlformats-officedocument.spreadsheetml.worksheet+xml">
        <DigestMethod Algorithm="http://www.w3.org/2001/04/xmlenc#sha256"/>
        <DigestValue>qyiAZC5Tk3lV4bbyJG2pCku4dR8XzzAl2z9gcEk1WSc=</DigestValue>
      </Reference>
    </Manifest>
    <SignatureProperties>
      <SignatureProperty Id="idSignatureTime" Target="#idPackageSignature">
        <mdssi:SignatureTime xmlns:mdssi="http://schemas.openxmlformats.org/package/2006/digital-signature">
          <mdssi:Format>YYYY-MM-DDThh:mm:ssTZD</mdssi:Format>
          <mdssi:Value>2023-03-31T23:27:22Z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2023-03-31T23:27:22Z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2" ma:contentTypeDescription="Create a new document." ma:contentTypeScope="" ma:versionID="45d8ca02434de7cb4b64dca1b2099d4c">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b074dbe30bc402430f466c94bb7b203e"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889AFC-E7C5-448E-8D65-C06BC9AE5C8B}"/>
</file>

<file path=customXml/itemProps2.xml><?xml version="1.0" encoding="utf-8"?>
<ds:datastoreItem xmlns:ds="http://schemas.openxmlformats.org/officeDocument/2006/customXml" ds:itemID="{025EAD3B-FBAF-4169-8DD5-0BFB98FFB3D9}">
  <ds:schemaRefs>
    <ds:schemaRef ds:uri="http://purl.org/dc/elements/1.1/"/>
    <ds:schemaRef ds:uri="http://purl.org/dc/terms/"/>
    <ds:schemaRef ds:uri="afb4bc31-052d-485c-abf5-9077aa0fd6eb"/>
    <ds:schemaRef ds:uri="http://schemas.openxmlformats.org/package/2006/metadata/core-properties"/>
    <ds:schemaRef ds:uri="http://purl.org/dc/dcmitype/"/>
    <ds:schemaRef ds:uri="http://www.w3.org/XML/1998/namespace"/>
    <ds:schemaRef ds:uri="http://schemas.microsoft.com/office/2006/documentManagement/types"/>
    <ds:schemaRef ds:uri="8c12d355-558a-498d-ab57-5635e153194b"/>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MABY</cp:lastModifiedBy>
  <cp:revision/>
  <dcterms:created xsi:type="dcterms:W3CDTF">2022-02-17T16:40:49Z</dcterms:created>
  <dcterms:modified xsi:type="dcterms:W3CDTF">2023-03-31T19:27:04Z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